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1840" windowHeight="13740" tabRatio="975" activeTab="2"/>
  </bookViews>
  <sheets>
    <sheet name="Poziv za dostavu ponude" sheetId="2" r:id="rId1"/>
    <sheet name="Ponudbeni list" sheetId="58" r:id="rId2"/>
    <sheet name="Teh.specifikacija-JN-74-25" sheetId="55" r:id="rId3"/>
    <sheet name="Troškovnik-JN-74-25" sheetId="49" r:id="rId4"/>
    <sheet name="Izj.o uređ.i teh.opr." sheetId="52" r:id="rId5"/>
    <sheet name="Izjava-uredno isp.ug." sheetId="37" r:id="rId6"/>
    <sheet name="Izjava-otklanj.nedost" sheetId="48" r:id="rId7"/>
    <sheet name="Prijedlog ugovora" sheetId="39" r:id="rId8"/>
    <sheet name="KUVERTA-pomoćni obrazac" sheetId="53" r:id="rId9"/>
    <sheet name="List3" sheetId="54" r:id="rId10"/>
    <sheet name="List1" sheetId="27" r:id="rId11"/>
  </sheets>
  <externalReferences>
    <externalReference r:id="rId12"/>
  </externalReferences>
  <definedNames>
    <definedName name="_xlnm.Print_Titles" localSheetId="2">'Teh.specifikacija-JN-74-25'!$19:$20</definedName>
    <definedName name="_xlnm.Print_Area" localSheetId="4">'Izj.o uređ.i teh.opr.'!$A$1:$F$28</definedName>
    <definedName name="_xlnm.Print_Area" localSheetId="6">'Izjava-otklanj.nedost'!$A$1:$F$34</definedName>
    <definedName name="_xlnm.Print_Area" localSheetId="5">'Izjava-uredno isp.ug.'!$A$1:$F$34</definedName>
    <definedName name="_xlnm.Print_Area" localSheetId="8">'KUVERTA-pomoćni obrazac'!$B$1:$E$33</definedName>
    <definedName name="_xlnm.Print_Area" localSheetId="1">'Ponudbeni list'!$A$1:$C$30</definedName>
    <definedName name="_xlnm.Print_Area" localSheetId="0">'Poziv za dostavu ponude'!$A$1:$K$212</definedName>
    <definedName name="_xlnm.Print_Area" localSheetId="7">'Prijedlog ugovora'!$A$1:$H$115</definedName>
    <definedName name="_xlnm.Print_Area" localSheetId="2">'Teh.specifikacija-JN-74-25'!$A$1:$G$77</definedName>
    <definedName name="_xlnm.Print_Area" localSheetId="3">'Troškovnik-JN-74-25'!$A$1:$F$30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58" l="1"/>
  <c r="C6" i="58"/>
  <c r="C5" i="58"/>
  <c r="D71" i="55" l="1"/>
  <c r="A69" i="55"/>
  <c r="C4" i="55"/>
  <c r="C3" i="55"/>
  <c r="C2" i="55"/>
  <c r="E33" i="53" l="1"/>
  <c r="E28" i="53"/>
  <c r="E26" i="53"/>
  <c r="B5" i="53"/>
  <c r="B3" i="53"/>
  <c r="C143" i="2"/>
  <c r="C133" i="2"/>
  <c r="D22" i="52"/>
  <c r="A20" i="52"/>
  <c r="B5" i="52"/>
  <c r="B4" i="52"/>
  <c r="B3" i="52"/>
  <c r="C208" i="2" l="1"/>
  <c r="D23" i="49" l="1"/>
  <c r="A21" i="49"/>
  <c r="B3" i="49"/>
  <c r="B4" i="49"/>
  <c r="B2" i="49"/>
  <c r="F12" i="49"/>
  <c r="F13" i="49" s="1"/>
  <c r="C23" i="58" l="1"/>
  <c r="A31" i="39"/>
  <c r="F14" i="49"/>
  <c r="C24" i="58" s="1"/>
  <c r="F15" i="49" l="1"/>
  <c r="F17" i="49"/>
  <c r="C26" i="58" s="1"/>
  <c r="D28" i="48"/>
  <c r="A26" i="48"/>
  <c r="B4" i="48"/>
  <c r="B5" i="48"/>
  <c r="B3" i="48"/>
  <c r="F181" i="2" l="1"/>
  <c r="C6" i="39" l="1"/>
  <c r="A98" i="39" s="1"/>
  <c r="C5" i="39"/>
  <c r="A99" i="39" s="1"/>
  <c r="C4" i="39"/>
  <c r="C2" i="39"/>
  <c r="C3" i="39"/>
  <c r="C1" i="39"/>
  <c r="A97" i="39" s="1"/>
  <c r="D28" i="37" l="1"/>
  <c r="A26" i="37"/>
  <c r="B4" i="37"/>
  <c r="B5" i="37"/>
  <c r="B3" i="37"/>
  <c r="A184" i="2" l="1"/>
  <c r="A187" i="2" l="1"/>
  <c r="C96" i="2"/>
  <c r="A95" i="2"/>
  <c r="A22" i="2"/>
  <c r="E180" i="2" l="1"/>
  <c r="E179" i="2"/>
  <c r="A11" i="55" l="1"/>
  <c r="B7" i="49"/>
  <c r="B9" i="37"/>
  <c r="B9" i="52"/>
  <c r="B9" i="48"/>
  <c r="A9" i="55"/>
  <c r="B6" i="49"/>
  <c r="A12" i="49" s="1"/>
  <c r="B8" i="37"/>
  <c r="B8" i="52"/>
  <c r="B8" i="48"/>
</calcChain>
</file>

<file path=xl/sharedStrings.xml><?xml version="1.0" encoding="utf-8"?>
<sst xmlns="http://schemas.openxmlformats.org/spreadsheetml/2006/main" count="493" uniqueCount="391">
  <si>
    <t>1.</t>
  </si>
  <si>
    <t>2.</t>
  </si>
  <si>
    <t>3.</t>
  </si>
  <si>
    <t>4.</t>
  </si>
  <si>
    <t>5.</t>
  </si>
  <si>
    <t xml:space="preserve">Na omotnici  ponude mora biti naznačeno:
</t>
  </si>
  <si>
    <t>naziv i adresa naručitelja:</t>
  </si>
  <si>
    <t>naziv i adresa ponuditelja:</t>
  </si>
  <si>
    <t>evidencijski broj nabave:</t>
  </si>
  <si>
    <t>naziv predmeta nabave:</t>
  </si>
  <si>
    <t>1.1.</t>
  </si>
  <si>
    <t>2.1.</t>
  </si>
  <si>
    <t>Rok za dostavu ponuda je do:</t>
  </si>
  <si>
    <t>OIB:</t>
  </si>
  <si>
    <t>Naziv ponuditelja:</t>
  </si>
  <si>
    <t>Adresa ponuditelja:</t>
  </si>
  <si>
    <t>OIB ponuditelja:</t>
  </si>
  <si>
    <t>(mjesto i datum)</t>
  </si>
  <si>
    <t>ZA PONUDITELJA:</t>
  </si>
  <si>
    <t>(čitko ime i prezime odgovorne osobe ponuditelja)</t>
  </si>
  <si>
    <t>bez PDV-a</t>
  </si>
  <si>
    <t>Jedi-</t>
  </si>
  <si>
    <t>nica</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</si>
  <si>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</si>
  <si>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</si>
  <si>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</si>
  <si>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</si>
  <si>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</si>
  <si>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</si>
  <si>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</si>
  <si>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</si>
  <si>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</si>
  <si>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</si>
  <si>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</si>
  <si>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</si>
  <si>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</si>
  <si>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</si>
  <si>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</si>
  <si>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</si>
  <si>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</si>
  <si>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</si>
  <si>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</si>
  <si>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</si>
  <si>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</si>
  <si>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</si>
  <si>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</si>
  <si>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</si>
  <si>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</si>
  <si>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</si>
  <si>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</si>
  <si>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</si>
  <si>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</si>
  <si>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</si>
  <si>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</si>
  <si>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Broj nabave:</t>
  </si>
  <si>
    <t>TROŠKOVNIK</t>
  </si>
  <si>
    <t>Ponuditelj nudi cijene Predmeta nabave putem ovog Troškovnika, te je obavezan nuditi, odnosno ispuniti sve stavke Troškovnika. Nije prihvatljivo precrtavanje ili korigiranje zadane stavke Troškovnika.</t>
  </si>
  <si>
    <t>Opis stavke predmeta nabave</t>
  </si>
  <si>
    <t>(potpis odgovorne osobe ponuditelja i ovjera)</t>
  </si>
  <si>
    <t>RED.</t>
  </si>
  <si>
    <t>BR.</t>
  </si>
  <si>
    <t>DA</t>
  </si>
  <si>
    <t>NE</t>
  </si>
  <si>
    <t>NAPOMENA:</t>
  </si>
  <si>
    <t xml:space="preserve">M.P. </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</si>
  <si>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</si>
  <si>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</si>
  <si>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</si>
  <si>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</si>
  <si>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</si>
  <si>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</si>
  <si>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</si>
  <si>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</si>
  <si>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</si>
  <si>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</si>
  <si>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</si>
  <si>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</si>
  <si>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</si>
  <si>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</si>
  <si>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</si>
  <si>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</si>
  <si>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</si>
  <si>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</si>
  <si>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</si>
  <si>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</si>
  <si>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</si>
  <si>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</si>
  <si>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</si>
  <si>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</si>
  <si>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</si>
  <si>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</si>
  <si>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</si>
  <si>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</si>
  <si>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</si>
  <si>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</si>
  <si>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</si>
  <si>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</si>
  <si>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</si>
  <si>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</si>
  <si>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</si>
  <si>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</si>
  <si>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</si>
  <si>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</si>
  <si>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</si>
  <si>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</si>
  <si>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</si>
  <si>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</si>
  <si>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</si>
  <si>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</si>
  <si>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</si>
  <si>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</si>
  <si>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</si>
  <si>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</si>
  <si>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</si>
  <si>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</si>
  <si>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</si>
  <si>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</si>
  <si>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</si>
  <si>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</si>
  <si>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</si>
  <si>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</si>
  <si>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</si>
  <si>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</si>
  <si>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</si>
  <si>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SPECIFIKACIJA TEHNIČKIH KARAKTERISTIKA</t>
  </si>
  <si>
    <t>SPECIFIKACIJA TEHNIČKIH KARAKTERISTIKA ZA PREDMET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</si>
  <si>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</si>
  <si>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</si>
  <si>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</si>
  <si>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</si>
  <si>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</si>
  <si>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</si>
  <si>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</si>
  <si>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</si>
  <si>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</si>
  <si>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</si>
  <si>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</si>
  <si>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</si>
  <si>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</si>
  <si>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</si>
  <si>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</si>
  <si>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</si>
  <si>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</si>
  <si>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</si>
  <si>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</si>
  <si>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</si>
  <si>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</si>
  <si>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</si>
  <si>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</si>
  <si>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</si>
  <si>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Jedinična cijena</t>
  </si>
  <si>
    <t>Ukupna cijena</t>
  </si>
  <si>
    <t>mjere</t>
  </si>
  <si>
    <t>Obrazac 3.1.</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</si>
  <si>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</si>
  <si>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</si>
  <si>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</si>
  <si>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</si>
  <si>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</si>
  <si>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</si>
  <si>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</si>
  <si>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</si>
  <si>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</si>
  <si>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</si>
  <si>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</si>
  <si>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</si>
  <si>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t>KLASA: ___________________</t>
  </si>
  <si>
    <t>URBROJ: _________________</t>
  </si>
  <si>
    <t>IZJAVA O RASPOLAGANJU ALATIMA, POSTROJENJEM ILI TEHNIČKOM OPREMOM</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</si>
  <si>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</si>
  <si>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</si>
  <si>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</si>
  <si>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</si>
  <si>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</si>
  <si>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</si>
  <si>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</si>
  <si>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</si>
  <si>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</si>
  <si>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</si>
  <si>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</si>
  <si>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</si>
  <si>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</si>
  <si>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</si>
  <si>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</si>
  <si>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</si>
  <si>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</si>
  <si>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</si>
  <si>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</si>
  <si>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</si>
  <si>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</si>
  <si>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</si>
  <si>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</si>
  <si>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</si>
  <si>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</si>
  <si>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Ugovor će se zaključiti u skladu s Ponudom i Pozivom za dostavu ponude jednostavne nabave čija je procijenjena vrijednost manja od 26.540,00 (66.360,00) EUR.</t>
  </si>
  <si>
    <t>TEHNIČKE SPECIFIKACIJE</t>
  </si>
  <si>
    <t xml:space="preserve">Zahtjevi tehničke specifikacije predmeta nabave, vrsta i kvaliteta u cijelosti su iskazani u Tehničkoj specifikaciji i Troškovniku predmeta nabave. Ponuditelj mora ponuditi cjelokupan predmet nabave prema tehničkom opisu i količini navedenim u Tehničkoj specifikaciji i Troškovniku. </t>
  </si>
  <si>
    <t>Ponuditelj  je obvezan Tehničke specifikacije  koja čini sastavni dio ovog Poziva, ispuniti  i dostaviti uz ponudu.</t>
  </si>
  <si>
    <t xml:space="preserve">Ponuditelj je obvezan ispuniti navedene Tehničke specifikacije na način da upiše marku/tip ponuđenog predmeta nabave i ispuni sve stavke u stupcu „Ponuđeno“ tako da se po stavkama upisuje „DA“ ili „NE“. </t>
  </si>
  <si>
    <t>U  stupac „Opis i referenca na dokumentaciju“za  sve stavke specifikacije upisuje se  broj stranice kataloga ili nekog od traženih referencijskih dokumenata na kojima se nalazi traženi podatak (ako je primjenjivo tj. ako je označen broj stranice),  a za stavke koje su određene min. ili max. vrijednostima ili od-do potrebno je u stupac „Opis i referenca na dokumentaciju“ upisati ponuđenu vrijednost, karakteristike i/ili kako je traženo obrascem.</t>
  </si>
  <si>
    <t xml:space="preserve">Ponuditelj se odgovorom „DA“ u stupcu „Ponuđeno“ obvezuje na nuđenje predmeta nabave koji minimalno ispunjava traženi tehnički zahtjev. </t>
  </si>
  <si>
    <t>Ponuditelj je obvezan Tehničke specifikacije popuniti na način da  upisuje konkretne karakteristike proizvoda koji nudi. Ponuđeni predmet nabave mora imati tehnička obilježja navedena u Tehničkoj specifikaciji.</t>
  </si>
  <si>
    <t>Ako javni naručitelj koristi mogućnost upućivanja na specifikacije iz članka 209. točke 2. Zakona o javnoj nabavi, ne smije odbiti ponudu zbog toga što ponuđeni predmet nabave nije u skladu s tehničkim specifikacijama na koje je uputio, ako ponuditelj u ponudi na zadovoljavajući način javnom naručitelju dokaže, bilo kojim prikladnim sredstvom što uključuje i sredstva dokazivanja iz članka 213.  Zakona o javnoj nabavi, da rješenja koja predlaže na jednakovrijedan način zadovoljavaju zahtjeve definirane tehničkim specifikacijama.</t>
  </si>
  <si>
    <t>Ukoliko se pregledom utvrdi da je na neki od postavljenih upita odgovor „NE“,  ponuditelj mora u ponudi na zadovoljavajući način Naručitelju dokazati, bilo kojim prikladnim sredstvom što uključuje i sredstva dokazivanja iz članka 213. Zakona o javnoj nabavi, da rješenja koja predlaže na jednakovrijedan način zadovoljavaju zahtjeve definirane tehničkim specifikacijama i dostaviti uz ponudu.</t>
  </si>
  <si>
    <t>U Pozivu za dostavu ponude i Tehničkim specifikacijama ovog postupka nabave navedena su tehnička pravila koja opisuju predmet nabave pomoću hrvatskih odnosno europskih odnosno međunarodnih normi. Ponuditelj treba ponuditi predmet nabave u skladu s normama iz Poziva ili jednakovrijednim normama. S toga za svaku navedenu normu navedenu pod dotičnom normizacijskom sustavu dozvoljeno je nuditi jednakovrijednu normu, tehničko odobrenje odnosno uputu iz odgovarajuće hrvatske, europske ili međunarodne nomenklature.</t>
  </si>
  <si>
    <t>Ukoliko iz tehničke dokumentacije proizvođača ili iz nekog od traženih referencijskih dokumenata nisu vidljive ponuđene tehničke karakteristike, ponuditelj može tražene navode dokazati potpisanom i ovjerenom Izjavom proizvođača proizvoda ili ovlaštenog zastupnika proizvođača u EU, EEA, EFTA i Švicarske, kojom potvrđuje da ponuđeni proizvod odgovara traženim minimalnim tehničkim specifikacijama, odnosno ponuđenim tehničkim specifikacijama, uz navođenje vrijednosti traženih funkcionalnosti i istu je dužan ponuditelj dostaviti uz ponudu.</t>
  </si>
  <si>
    <t>Na izjavi mora biti naznačeno: naziv proizvođača, naziv ovlaštenog zastupnika proizvođača u EU, EEA, EFTA i Švicarske (ako je primjenjivo), ime i prezime, funkcija te kontakt podaci ovlaštene odgovorne osobe proizvođača ili ovlaštenog zastupnika proizvođača u EU koja potpisuje i pečatom, ako je primjenjivo u državi poslovnog nastana, ovjerava izjavu.</t>
  </si>
  <si>
    <t>Rok isporuke:</t>
  </si>
  <si>
    <t>Najniža cijena.</t>
  </si>
  <si>
    <t>Tehnička i stručna sposobnost gospodarskog subjekta:</t>
  </si>
  <si>
    <t xml:space="preserve">Gospodarski subjekt mora dokazati da posjeduje tehničke resurse u svrhu izvršenja ugovorne obveze što dokazuje, Izjavom o raspolaganju alatima, postrojenjima ili tehničkoj opremi. </t>
  </si>
  <si>
    <t>Ponude neće biti otvarane javno.</t>
  </si>
  <si>
    <t xml:space="preserve">Ponuditelj je obvezan dani Prilog, a koji čini sastavni dio ovog Poziva za dostavu ponude jednostavne nabave, ispuniti i dostaviti uz ponudu. Ponuditelj je obvezan ispuniti navedene Tehničke specifikacije na način da upiše marku/tip ponuđenog predmeta nabave i ispuni sve stavke u stupcu „Ponuđeno“ tako da se po stavkama upisuje „DA“ ili „NE“. </t>
  </si>
  <si>
    <t>Ukoliko se pregledom utvrdi da je na neki od postavljenih upita odgovor „NE“ mora ponuditelj na zadovoljavajući način Naručitelju dokazati, bilo kojim prikladnim sredstvom što uključuje i sredstva dokazivanja iz članka 213. Zakona o javnoj nabavi, da rješenja koja predlaže na jednakovrijedan način zadovoljavaju zahtjeve definirane tehničkim specifikacijama.</t>
  </si>
  <si>
    <t>Naručitelj koristi mogućnost upućivanja na specifikacije iz st. 2. čl. 211. Zakona o javnoj nabavi te ne smije odbiti ponudu na temelju toga što ponuđeni predmet nabave nije u skladu sa specifikacijama na koje je uputio, ako Ponuditelj u ponudi na zadovoljavajući način Naručitelju dokaže, bilo kojim prikladnim sredstvom što uključuje i sredstva dokazivanja iz članka 213. Zakona o javnoj nabavi, da rješenja koja predlaže na jednakovrijedan način zadovoljavaju zahtjeve definirane tehničkim specifikacijama.</t>
  </si>
  <si>
    <t>OPIS TRAŽENIH TEHNIČKIH KARAKTERISTIKA</t>
  </si>
  <si>
    <t>NUDI SE</t>
  </si>
  <si>
    <t>Za sve stavke upisuje se broj stranice kataloga ili referentnog dokumenta, a za stavke: od-do, min., max. upisati točne značajke ponuđenog) Ispunjava ponuditelj</t>
  </si>
  <si>
    <t>Količina</t>
  </si>
  <si>
    <t>Procijenjena vrijednost: 4.000,00 €.</t>
  </si>
  <si>
    <t>Jamstvo će biti na cca 400,00 €. DA LI GA BAŠ TREBA ???</t>
  </si>
  <si>
    <t>zaključili su sljedeći</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</si>
  <si>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</si>
  <si>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</si>
  <si>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</si>
  <si>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</si>
  <si>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ako PRODAVATELJ ne osigura isporuku PREDMETA NABAVE u roku predviđenim ovim Ugovorom</t>
  </si>
  <si>
    <t>ako PRODAVATELJ u obračunu koristi cijenu višu od cijene navedene u ponudi i ovom Ugovoru,</t>
  </si>
  <si>
    <t>Članak 8.</t>
  </si>
  <si>
    <t>Članak 9.</t>
  </si>
  <si>
    <t>Članak 10.</t>
  </si>
  <si>
    <t>Ugovor br.: ___/1-2025.</t>
  </si>
  <si>
    <t>JN–74–25</t>
  </si>
  <si>
    <t>Kupnja osobnog vozila, za IVKOM d.d., Ivanec.</t>
  </si>
  <si>
    <t>Kupnja osobnog vozila, za IVKOM d.d., Ivanec</t>
  </si>
  <si>
    <t>JN–74–25.</t>
  </si>
  <si>
    <t>Kupnja osobnog vozila, za IVKOM d.d., Ivanec,</t>
  </si>
  <si>
    <t>Predmet nabave je, sukladno Troškovniku / Tehničkoj specifikaciji iz dijela II. ovog Poziva:</t>
  </si>
  <si>
    <t xml:space="preserve">Sukladno članku 80. stavak 2. točka 1. ZJN 2016, podaci su  javno objavljeni na internetskoj stranici naručitelja: https://ivkom.hr </t>
  </si>
  <si>
    <t>Opis predmeta nabave je sukladan Troškovniku / Tehničkoj specifikaciji iz dijela II. ovog Poziva.</t>
  </si>
  <si>
    <t>26.500,00 EUR, bez PDV-a.</t>
  </si>
  <si>
    <r>
      <t xml:space="preserve">Tehničke  specifikacije  predmeta  nabave  nalaze  se  u  </t>
    </r>
    <r>
      <rPr>
        <b/>
        <sz val="10"/>
        <rFont val="Arial"/>
        <family val="2"/>
        <charset val="238"/>
      </rPr>
      <t xml:space="preserve">II  dijelu  </t>
    </r>
    <r>
      <rPr>
        <sz val="10"/>
        <rFont val="Arial"/>
        <family val="2"/>
        <charset val="238"/>
      </rPr>
      <t>ovog  Poziva  za  dostavu  ponude  jednostavne  nabave.</t>
    </r>
  </si>
  <si>
    <r>
      <t xml:space="preserve">Dokaz,   kojim   se   potvrđuje   da   ponuđeni   predmet   nabave   odgovara   Pozivom   zahtijevanim   tehničkim   specifikacijama   za   sve   nuđene   stavke,   a   kojim   se   nedvojbeno   dokazuje   i   Naručitelj   može   prepoznati   da ponuđeni predmet nabave odgovara navedenom u Tehničkoj specifikaciji mogu biti:  tehničke specifikacije i tehnički listovi proizvođača, katalozi, izvodi iz kataloga, prospekti, izvodi iz prospekata, fotografije proizvoda, izvješće o testiranju od tijela za ocjenu sukladnosti ili potvrda koju izdaje takvo tijelo kao dokazno sredstvo sukladnosti sa zahtjevima ili kriterijima utvrđenima u tehničkim specifikacijama i </t>
    </r>
    <r>
      <rPr>
        <b/>
        <sz val="10"/>
        <rFont val="Arial"/>
        <family val="2"/>
        <charset val="238"/>
      </rPr>
      <t>isti je dužan dostaviti ponuditelj uz ponudu.</t>
    </r>
  </si>
  <si>
    <t>Prije isporuke predmeta nabave.</t>
  </si>
  <si>
    <t>Plaćanje se vrši temeljem eRačuna prije isporuke predmeta nabave.,</t>
  </si>
  <si>
    <t>U cijenu ponude bez PDV-a uračunavaju se svi troškovi i popusti ponuditelja.U cijenu ponude bez PDV-a moraju biti uračunati svi troškovi, trošarine i carine, popusti, troškovi do isporuke predmeta nabave i troškovi prijevoza, dostave,  jamstva i svi ostali troškovi vezani uz nesmetanu mogućnost korištenja predmeta nabave. Poseban porez na motorna vozila prikazuje se zasebno i obračunava na Cijenu ponude bez PDV-a.</t>
  </si>
  <si>
    <r>
      <t xml:space="preserve">Cijenu ponude potrebno je prikazati na način da se iskaže redom: cijena ponude bez PPMV-a i PDV-a, iznos PDV-a, cijena ponude s PDV-om, iznos PPMV-a i Ukupna cijena ponude s PDV-om i PPMV-om </t>
    </r>
    <r>
      <rPr>
        <b/>
        <sz val="10"/>
        <rFont val="Arial"/>
        <family val="2"/>
        <charset val="238"/>
      </rPr>
      <t>u EUR i prema uputama u obrascu troškovnika.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</si>
  <si>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</si>
  <si>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</si>
  <si>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</si>
  <si>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</si>
  <si>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</si>
  <si>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</si>
  <si>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</si>
  <si>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</si>
  <si>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</si>
  <si>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</si>
  <si>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isporučene robe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</si>
  <si>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isporučenu robu u jamstvenom roku i navesti evidencijski broj nabave:
</t>
  </si>
  <si>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</si>
  <si>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t>U slučaju uplate novčanog pologa kao jamstva za otklanjanje nedostataka, odabrani ponuditelj dužan je dostaviti Naručitelju dokaz o uplati (npr. preslika potvrda banke o izvršenom plaćanju), najkasnije ____________________________.</t>
  </si>
  <si>
    <t>Ponuda se dostavlja na Ponudbenom listu, Tehničkoj specifikaciji i Troškovniku iz dijela II. ovog Poziva, a koje je potrebno dostaviti ispunjene i potpisane od strane ovlaštene osobe ponuditelja, te ovjerene pečatom.</t>
  </si>
  <si>
    <t xml:space="preserve">02.04.2025. godine, do 11:00 sati (lokalno vrijeme). </t>
  </si>
  <si>
    <t xml:space="preserve">02.04.2025. godine, u 11:00 sati (lokalno vrijeme). </t>
  </si>
  <si>
    <t>U Ivancu, 26.03.2025.</t>
  </si>
  <si>
    <t xml:space="preserve"> IZNOS PDV-a 25%:</t>
  </si>
  <si>
    <t>CIJENA PONUDE, s PDV-om:</t>
  </si>
  <si>
    <t>Iznos PPMV-a</t>
  </si>
  <si>
    <t>UKUPNA CIJENA PONUDE, s PDV-om i PPMV-om:</t>
  </si>
  <si>
    <r>
      <rPr>
        <b/>
        <sz val="11"/>
        <rFont val="Arial"/>
        <family val="2"/>
        <charset val="238"/>
      </rPr>
      <t>Napomena:</t>
    </r>
    <r>
      <rPr>
        <sz val="11"/>
        <rFont val="Arial"/>
        <family val="2"/>
        <charset val="238"/>
      </rPr>
      <t xml:space="preserve"> PPMV - Posebni porez ns motorna vozila ako je primjenjivo.</t>
    </r>
  </si>
  <si>
    <t>Izjavljujemo pod punom materijalnom i kaznenom odgovornošću da raspolažemo opremljenim i ovlaštenim servisom za naprijed navedeni ponuđeni predmet nabave.</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</si>
  <si>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</si>
  <si>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Izjavljujem i potvrđujem da ćemo, ukoliko budemo odabrani kao najpovoljniji Ponuditelj, dostaviti </t>
    </r>
    <r>
      <rPr>
        <b/>
        <sz val="12"/>
        <rFont val="Arial"/>
        <family val="2"/>
        <charset val="238"/>
      </rPr>
      <t>jamstvo za otklanjanje nedostataka za isporučenu robu</t>
    </r>
    <r>
      <rPr>
        <sz val="12"/>
        <rFont val="Arial"/>
        <family val="2"/>
        <charset val="238"/>
      </rPr>
      <t xml:space="preserve"> </t>
    </r>
    <r>
      <rPr>
        <b/>
        <sz val="12"/>
        <rFont val="Arial"/>
        <family val="2"/>
        <charset val="238"/>
      </rPr>
      <t>u jamstvenom roku</t>
    </r>
    <r>
      <rPr>
        <sz val="12"/>
        <rFont val="Arial"/>
        <family val="2"/>
        <charset val="238"/>
      </rPr>
      <t xml:space="preserve">, u roku od </t>
    </r>
    <r>
      <rPr>
        <b/>
        <sz val="12"/>
        <rFont val="Arial"/>
        <family val="2"/>
        <charset val="238"/>
      </rPr>
      <t>5</t>
    </r>
    <r>
      <rPr>
        <sz val="12"/>
        <rFont val="Arial"/>
        <family val="2"/>
        <charset val="238"/>
      </rPr>
      <t xml:space="preserve"> dana prije isteka </t>
    </r>
    <r>
      <rPr>
        <b/>
        <sz val="12"/>
        <rFont val="Arial"/>
        <family val="2"/>
        <charset val="238"/>
      </rPr>
      <t>jamstva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na jedan od slijedeća dva načina:</t>
    </r>
  </si>
  <si>
    <r>
      <rPr>
        <b/>
        <u/>
        <sz val="12"/>
        <rFont val="Arial"/>
        <family val="2"/>
        <charset val="238"/>
      </rPr>
      <t>PRIJEDLOG</t>
    </r>
    <r>
      <rPr>
        <b/>
        <sz val="12"/>
        <rFont val="Arial"/>
        <family val="2"/>
        <charset val="238"/>
      </rPr>
      <t xml:space="preserve"> UGOVORA O NABAVI PO NADMETANJU JN–74–25</t>
    </r>
  </si>
  <si>
    <r>
      <t xml:space="preserve">Ovaj ugovor odnosi se na </t>
    </r>
    <r>
      <rPr>
        <b/>
        <sz val="10"/>
        <rFont val="Arial"/>
        <family val="2"/>
        <charset val="238"/>
      </rPr>
      <t xml:space="preserve">Kupnju osobnog vozila, za IVKOM d.d., Ivanec </t>
    </r>
    <r>
      <rPr>
        <sz val="10"/>
        <rFont val="Arial"/>
        <family val="2"/>
        <charset val="238"/>
      </rPr>
      <t xml:space="preserve">(u daljnjem tekstu: PREDMET NABAVE), odabranu u postupku prikupljanja ponuda broj </t>
    </r>
    <r>
      <rPr>
        <b/>
        <sz val="10"/>
        <rFont val="Arial"/>
        <family val="2"/>
        <charset val="238"/>
      </rPr>
      <t>JN–74–25.</t>
    </r>
  </si>
  <si>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</si>
  <si>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</si>
  <si>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PRODAVATELJ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</si>
  <si>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</si>
  <si>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</si>
  <si>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Ugovorne strane su suglasne da će  KUPAC ugovoreni PREDMET NABAVE platiti temeljem primljenog eRačuna, prije isporuke PREDMETA NABAVE.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</si>
  <si>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</si>
  <si>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Osobni automobil, kategorija M1, 1 kom:</t>
  </si>
  <si>
    <t>KARAKTERISTIKE VOZILA</t>
  </si>
  <si>
    <t>U rubriku ispod upisati proizvođača i marku nuđenog vozila:</t>
  </si>
  <si>
    <t>U rubriku ispod upisati tip nuđenog vozila:</t>
  </si>
  <si>
    <t>Zapremnina motora: min. 1300 ccm</t>
  </si>
  <si>
    <t>Snaga motora u kW: min. 115 kW</t>
  </si>
  <si>
    <t>Mjenjač: automatski</t>
  </si>
  <si>
    <t>Oblik karoserije: SUV</t>
  </si>
  <si>
    <t>Broj sjedala: min. 5 kom</t>
  </si>
  <si>
    <t xml:space="preserve"> VANJSKE DIMENZIJE VOZILA</t>
  </si>
  <si>
    <t>Dužina vozila: min. 4.500 mm</t>
  </si>
  <si>
    <t>Širina vozila: min. 1.800 mm</t>
  </si>
  <si>
    <t>Visina vozila: min. 1.650 mm</t>
  </si>
  <si>
    <t>Međuosovinski razmak: min. 2.650 mm</t>
  </si>
  <si>
    <t>Obujam prtljažnika: min 550 lit</t>
  </si>
  <si>
    <t>OBVEZNA OPREMA VOZILA</t>
  </si>
  <si>
    <t>Prednji zračni jastuci plus prednje i stražnje zračne zavjese</t>
  </si>
  <si>
    <t>Sustav za nadzor stabilnosti vozila</t>
  </si>
  <si>
    <t>Senzor za kišu, automatsko paljenje brisača</t>
  </si>
  <si>
    <t>Automatska parkirna kočnica</t>
  </si>
  <si>
    <t>Grijano prednje i stražnje vjetrobransko staklo</t>
  </si>
  <si>
    <t>Automatsko uključivanje dugih/kratkih svjetala</t>
  </si>
  <si>
    <t>Kamera za vožnju unazad</t>
  </si>
  <si>
    <t>Dvozonski automatski klima uređaj</t>
  </si>
  <si>
    <t>Automatsko otključavanje i zaključavanje vozila prilaskom i odlaskom sa karticom</t>
  </si>
  <si>
    <t>Sustav upozorenja na prekoračenje brzine</t>
  </si>
  <si>
    <t>Zatamnjena bočna i stražnja stakla</t>
  </si>
  <si>
    <t>Bežični punjač mobitela</t>
  </si>
  <si>
    <t>Atestiran vatrogasni aparat  (1kg)</t>
  </si>
  <si>
    <t>Trokut, set obvezne opreme</t>
  </si>
  <si>
    <t>Starost vozila: novo, nekorišteno</t>
  </si>
  <si>
    <t>OBLIK VOZILA</t>
  </si>
  <si>
    <t>Broj vrata: min. 5 kom</t>
  </si>
  <si>
    <t>Adaptivni tempomat sa funkcijom stani i kreni</t>
  </si>
  <si>
    <t>Parkirni senzori bočno, sprijeda i straga</t>
  </si>
  <si>
    <t>Prednja svjetla led</t>
  </si>
  <si>
    <t>Informativni zaslon u boji sa navigacijom min. 12"</t>
  </si>
  <si>
    <t>Aluminijski naplatci min. 19"</t>
  </si>
  <si>
    <t>MOTOR I MJENJAČ</t>
  </si>
  <si>
    <t>Jedinična cijena stavke i cijena ponude su nepromjenjive tijekom trajanja ugovora.</t>
  </si>
  <si>
    <r>
      <t xml:space="preserve">Maksimalni dopušteni rok isporuke predmeta nabave iznosi </t>
    </r>
    <r>
      <rPr>
        <b/>
        <sz val="10"/>
        <rFont val="Arial"/>
        <family val="2"/>
        <charset val="238"/>
      </rPr>
      <t>15</t>
    </r>
    <r>
      <rPr>
        <sz val="10"/>
        <rFont val="Arial"/>
        <family val="2"/>
        <charset val="238"/>
      </rPr>
      <t xml:space="preserve"> dana od dana zadnjeg potpisa ugovora o isporuci robe.</t>
    </r>
  </si>
  <si>
    <t>PONUDBENI LIST</t>
  </si>
  <si>
    <t>Obrazac 3.2.</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</si>
  <si>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</si>
  <si>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Podaci o naručitelju:</t>
  </si>
  <si>
    <t>Popunjava naručitelj:</t>
  </si>
  <si>
    <t>Naziv i sjedište naručitelja:</t>
  </si>
  <si>
    <t>IVKOM d.d., Ivanec, Vladimira Nazora 96b</t>
  </si>
  <si>
    <t>1.2.</t>
  </si>
  <si>
    <t>Odgovorna osoba naručitelja:</t>
  </si>
  <si>
    <t>Direktor, Edo Rajh, dipl.oec.</t>
  </si>
  <si>
    <t>1.3.</t>
  </si>
  <si>
    <t>1.4.</t>
  </si>
  <si>
    <t>Podaci o ponuditelju:</t>
  </si>
  <si>
    <t>Popunjava ponuditelj:</t>
  </si>
  <si>
    <t>2.2.</t>
  </si>
  <si>
    <t>Adresa (poslovno sjedište):</t>
  </si>
  <si>
    <t>2.3.</t>
  </si>
  <si>
    <t>2.4.</t>
  </si>
  <si>
    <t>Matični broj:</t>
  </si>
  <si>
    <t>2.5.</t>
  </si>
  <si>
    <t>Broj računa (IBAN):</t>
  </si>
  <si>
    <t>2.6.</t>
  </si>
  <si>
    <t>BIC (SWIFT) i/ili naziv poslovne banke:</t>
  </si>
  <si>
    <t>2.7.</t>
  </si>
  <si>
    <t>Navod o tome je li ponuditelj u sustavu PDV-a (upisati DA ili NE):</t>
  </si>
  <si>
    <t>2.8.</t>
  </si>
  <si>
    <t>Adresa za dostavu pošte:</t>
  </si>
  <si>
    <t>2.9.</t>
  </si>
  <si>
    <t>Adresa e–pošte:</t>
  </si>
  <si>
    <t>2.10.</t>
  </si>
  <si>
    <t>Kontakt osoba:</t>
  </si>
  <si>
    <t>2.11.</t>
  </si>
  <si>
    <t>Telefon:</t>
  </si>
  <si>
    <t>2.12.</t>
  </si>
  <si>
    <t>Telefaks:</t>
  </si>
  <si>
    <t>Ponuda:</t>
  </si>
  <si>
    <t>3.1.</t>
  </si>
  <si>
    <t>Broj ponude:</t>
  </si>
  <si>
    <t>3.2.</t>
  </si>
  <si>
    <t>Mjesto i datum ponude:</t>
  </si>
  <si>
    <t>NAPOMENE:</t>
  </si>
  <si>
    <t>3.3.</t>
  </si>
  <si>
    <t>Cijena ponude bez PDV-a i PPMV-a– brojkama:</t>
  </si>
  <si>
    <t>Cijena ponude bez PDV-a će se automatski prepisati iz troškovnika, nakon što popunite troškovnik.</t>
  </si>
  <si>
    <t>3.4.</t>
  </si>
  <si>
    <t>Iznos PDV-a – brojkama:</t>
  </si>
  <si>
    <t>Iznos PDV-a će se automatski prepisati iz troškovnika, nakon što popunite troškovnik.</t>
  </si>
  <si>
    <t>3.5.</t>
  </si>
  <si>
    <t>Posebni porez na motorna vozila – brojkama:</t>
  </si>
  <si>
    <t>3.6.</t>
  </si>
  <si>
    <r>
      <rPr>
        <sz val="10"/>
        <color theme="1"/>
        <rFont val="Arial"/>
        <family val="2"/>
        <charset val="238"/>
      </rPr>
      <t>Cijena ponude s PDV-om i PPMV-om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</si>
  <si>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Cijena ponude s PDV-om će se automatski prepisati iz troškovnika, nakon što popunite troškovnik.</t>
  </si>
  <si>
    <t>3.7.</t>
  </si>
  <si>
    <r>
      <rPr>
        <sz val="10"/>
        <color theme="1"/>
        <rFont val="Arial"/>
        <family val="2"/>
        <charset val="238"/>
      </rPr>
      <t xml:space="preserve">Ponuditelj </t>
    </r>
    <r>
      <rPr>
        <sz val="9"/>
        <color theme="1"/>
        <rFont val="Arial"/>
        <family val="2"/>
        <charset val="238"/>
      </rPr>
      <t>(tiskano upisati naziv funkcije ovlaštene osobe ponuditelja):</t>
    </r>
  </si>
  <si>
    <t>3.8.</t>
  </si>
  <si>
    <r>
      <rPr>
        <sz val="10"/>
        <color theme="1"/>
        <rFont val="Arial"/>
        <family val="2"/>
        <charset val="238"/>
      </rPr>
      <t xml:space="preserve">Ponuditelj </t>
    </r>
    <r>
      <rPr>
        <sz val="9"/>
        <color theme="1"/>
        <rFont val="Arial"/>
        <family val="2"/>
        <charset val="238"/>
      </rPr>
      <t>(tiskano upisati ime i prezime ovlaštene osobe ponuditelja):</t>
    </r>
  </si>
  <si>
    <t>3.9.</t>
  </si>
  <si>
    <t>Potpis i pečat ponuditelja:</t>
  </si>
  <si>
    <r>
      <t xml:space="preserve">NAPOMENA: </t>
    </r>
    <r>
      <rPr>
        <sz val="11"/>
        <color theme="1"/>
        <rFont val="Arial"/>
        <family val="2"/>
        <charset val="238"/>
      </rPr>
      <t>Obavezno ispuniti sve stavke Ponudbenog lista.</t>
    </r>
  </si>
  <si>
    <r>
      <t xml:space="preserve">Ugovorne strane su suglasne da će se PREDMET NABAVE isporučiti najkasnije u roku od </t>
    </r>
    <r>
      <rPr>
        <b/>
        <sz val="10"/>
        <rFont val="Arial"/>
        <family val="2"/>
        <charset val="238"/>
      </rPr>
      <t xml:space="preserve">15 </t>
    </r>
    <r>
      <rPr>
        <sz val="10"/>
        <rFont val="Arial"/>
        <family val="2"/>
        <charset val="238"/>
      </rPr>
      <t>dana od dana zadnjeg potpisa ugovora o isporuci PREDMERA NABAVE.</t>
    </r>
  </si>
  <si>
    <t>Jamstvo na vozilo: min. 5 godina ili 100.000 km</t>
  </si>
  <si>
    <t>Jamstvo na prohrđavanje: min. 12 godina</t>
  </si>
  <si>
    <r>
      <t>1.2. Jamstveni rok</t>
    </r>
    <r>
      <rPr>
        <b/>
        <sz val="10"/>
        <rFont val="Arial"/>
        <family val="2"/>
        <charset val="238"/>
      </rPr>
      <t>:</t>
    </r>
  </si>
  <si>
    <r>
      <t xml:space="preserve">Jamstveni rok na isporučeni Predmet nabave iznosi </t>
    </r>
    <r>
      <rPr>
        <b/>
        <sz val="10"/>
        <rFont val="Arial"/>
        <family val="2"/>
        <charset val="238"/>
      </rPr>
      <t>minimalno 5 godina ili 100.000 km,</t>
    </r>
    <r>
      <rPr>
        <sz val="10"/>
        <rFont val="Arial"/>
        <family val="2"/>
        <charset val="238"/>
      </rPr>
      <t xml:space="preserve"> uključujći Jamstvo na prohrđavanje: minimalno 12 godina od dana urednog preuzimanja ugovorenog Predmeta nabave.</t>
    </r>
  </si>
  <si>
    <t>JAMSTVENI ROK na isporučeni Predmet nabave primjenjuje se sukladno  odredbama  Specifikacije tehničkih karakteristika, računajući od dana urednog preuzimanja ugovorenog Predmeta nabave.</t>
  </si>
  <si>
    <t>406-03/25-01/18</t>
  </si>
  <si>
    <t>Tip: benzinski-mild hibrid</t>
  </si>
  <si>
    <t>EU norma. min. Euro 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</si>
</sst>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 #,##0_-;_-* &quot;-&quot;_-;_-@_-"/>
    <numFmt numFmtId="165" formatCode="_-* #,##0.00_-;\-* #,##0.00_-;_-* &quot;-&quot;??_-;_-@_-"/>
    <numFmt numFmtId="166" formatCode="#,##0.00;[Red]#,##0.00"/>
    <numFmt numFmtId="167" formatCode="_-&quot;kn&quot;\ * #,##0_-;\-&quot;kn&quot;\ * #,##0_-;_-&quot;kn&quot;\ * &quot;-&quot;_-;_-@_-"/>
    <numFmt numFmtId="168" formatCode="_-&quot;kn&quot;\ * #,##0.00_-;\-&quot;kn&quot;\ * #,##0.00_-;_-&quot;kn&quot;\ * &quot;-&quot;??_-;_-@_-"/>
    <numFmt numFmtId="169" formatCode="_-* #,##0.00\ _k_n_-;\-* #,##0.00\ _k_n_-;_-* \-??\ _k_n_-;_-@_-"/>
    <numFmt numFmtId="170" formatCode="#,##0.00\ [$€-1];[Red]#,##0.00\ [$€-1]"/>
  </numFmts>
  <fonts count="74">
    <font>
      <sz val="11"/>
      <color theme="1"/>
      <name val="Calibri"/>
      <family val="2"/>
      <charset val="238"/>
      <scheme val="minor"/>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9"/>
      <color rgb="FFFF0000"/>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sz val="10.5"/>
      <color rgb="FFFF0000"/>
      <name val="Arial"/>
      <family val="2"/>
      <charset val="238"/>
    </font>
    <font>
      <strike/>
      <sz val="8"/>
      <color rgb="FFFF0000"/>
      <name val="Arial"/>
      <family val="2"/>
      <charset val="238"/>
    </font>
    <font>
      <sz val="12"/>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b/>
      <sz val="8"/>
      <color rgb="FFFF0000"/>
      <name val="Arial"/>
      <family val="2"/>
      <charset val="238"/>
    </font>
    <font>
      <sz val="13"/>
      <name val="Arial"/>
      <family val="2"/>
      <charset val="238"/>
    </font>
    <font>
      <b/>
      <sz val="13"/>
      <name val="Arial"/>
      <family val="2"/>
      <charset val="238"/>
    </font>
    <font>
      <sz val="13"/>
      <color rgb="FFFF0000"/>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7.5"/>
      <color theme="1"/>
      <name val="Arial"/>
      <family val="2"/>
      <charset val="238"/>
    </font>
    <font>
      <b/>
      <sz val="8"/>
      <color theme="1"/>
      <name val="Arial"/>
      <family val="2"/>
      <charset val="238"/>
    </font>
    <font>
      <sz val="8"/>
      <color rgb="FF0000FF"/>
      <name val="Arial"/>
      <family val="2"/>
      <charset val="238"/>
    </font>
    <font>
      <sz val="8"/>
      <color theme="1"/>
      <name val="Arial"/>
      <family val="2"/>
      <charset val="238"/>
    </font>
    <font>
      <sz val="9"/>
      <color theme="1"/>
      <name val="Arial"/>
      <family val="2"/>
      <charset val="238"/>
    </font>
  </fonts>
  <fills count="8">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9" tint="0.59999389629810485"/>
        <bgColor indexed="64"/>
      </patternFill>
    </fill>
    <fill>
      <patternFill patternType="solid">
        <fgColor theme="0"/>
        <bgColor indexed="64"/>
      </patternFill>
    </fill>
  </fills>
  <borders count="6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5">
    <xf numFmtId="0" fontId="0" fillId="0" borderId="0"/>
    <xf numFmtId="0" fontId="8" fillId="0" borderId="0"/>
    <xf numFmtId="164" fontId="36" fillId="0" borderId="0" applyFont="0" applyFill="0" applyBorder="0" applyAlignment="0" applyProtection="0"/>
    <xf numFmtId="165" fontId="36" fillId="0" borderId="0" applyFont="0" applyFill="0" applyBorder="0" applyAlignment="0" applyProtection="0"/>
    <xf numFmtId="167" fontId="36" fillId="0" borderId="0" applyFont="0" applyFill="0" applyBorder="0" applyAlignment="0" applyProtection="0"/>
    <xf numFmtId="168" fontId="36" fillId="0" borderId="0" applyFont="0" applyFill="0" applyBorder="0" applyAlignment="0" applyProtection="0"/>
    <xf numFmtId="0" fontId="36" fillId="0" borderId="0"/>
    <xf numFmtId="0" fontId="8" fillId="0" borderId="0"/>
    <xf numFmtId="0" fontId="37" fillId="0" borderId="0"/>
    <xf numFmtId="0" fontId="8" fillId="0" borderId="0"/>
    <xf numFmtId="169" fontId="48" fillId="0" borderId="0" applyFill="0" applyBorder="0" applyAlignment="0" applyProtection="0"/>
    <xf numFmtId="169" fontId="48" fillId="0" borderId="0" applyFill="0" applyBorder="0" applyAlignment="0" applyProtection="0"/>
    <xf numFmtId="169" fontId="48" fillId="0" borderId="0" applyFill="0" applyBorder="0" applyAlignment="0" applyProtection="0"/>
    <xf numFmtId="0" fontId="8" fillId="0" borderId="0"/>
    <xf numFmtId="169" fontId="48" fillId="0" borderId="0" applyFill="0" applyBorder="0" applyAlignment="0" applyProtection="0"/>
  </cellStyleXfs>
  <cellXfs count="408">
    <xf numFmtId="0" fontId="0" fillId="0" borderId="0" xfId="0"/>
    <xf numFmtId="0" fontId="6" fillId="0" borderId="0" xfId="0" applyFont="1" applyAlignment="1">
      <alignment vertical="top"/>
    </xf>
    <xf numFmtId="0" fontId="7" fillId="0" borderId="0" xfId="0" applyFont="1" applyAlignment="1">
      <alignment vertical="top"/>
    </xf>
    <xf numFmtId="0" fontId="6" fillId="0" borderId="0" xfId="0" applyFont="1" applyAlignment="1">
      <alignment horizontal="justify" vertical="top"/>
    </xf>
    <xf numFmtId="0" fontId="6" fillId="0" borderId="0" xfId="0" applyFont="1" applyAlignment="1">
      <alignment horizontal="left" vertical="top"/>
    </xf>
    <xf numFmtId="0" fontId="15" fillId="0" borderId="0" xfId="0" applyFont="1" applyAlignment="1">
      <alignment horizontal="justify" vertical="center"/>
    </xf>
    <xf numFmtId="0" fontId="18" fillId="0" borderId="0" xfId="0" applyFont="1" applyAlignment="1">
      <alignment horizontal="justify" vertical="center"/>
    </xf>
    <xf numFmtId="0" fontId="18" fillId="0" borderId="0" xfId="1" applyFont="1"/>
    <xf numFmtId="0" fontId="8" fillId="0" borderId="0" xfId="1" applyAlignment="1">
      <alignment vertical="center"/>
    </xf>
    <xf numFmtId="0" fontId="13" fillId="0" borderId="0" xfId="0" applyFont="1" applyAlignment="1">
      <alignment vertical="top"/>
    </xf>
    <xf numFmtId="0" fontId="8" fillId="0" borderId="0" xfId="1"/>
    <xf numFmtId="0" fontId="18" fillId="0" borderId="0" xfId="1" applyFont="1" applyAlignment="1">
      <alignment vertical="center"/>
    </xf>
    <xf numFmtId="0" fontId="19" fillId="0" borderId="0" xfId="1" applyFont="1" applyAlignment="1">
      <alignment horizontal="right"/>
    </xf>
    <xf numFmtId="0" fontId="17" fillId="0" borderId="17" xfId="1" applyFont="1" applyBorder="1" applyAlignment="1">
      <alignment horizontal="center" vertical="center"/>
    </xf>
    <xf numFmtId="0" fontId="18" fillId="0" borderId="2" xfId="1" applyFont="1" applyBorder="1" applyAlignment="1">
      <alignment horizontal="center" vertical="center"/>
    </xf>
    <xf numFmtId="0" fontId="21" fillId="0" borderId="12" xfId="1" applyFont="1" applyBorder="1" applyAlignment="1">
      <alignment horizontal="center" vertical="center"/>
    </xf>
    <xf numFmtId="0" fontId="17" fillId="0" borderId="17" xfId="1" applyFont="1" applyBorder="1" applyAlignment="1">
      <alignment horizontal="right" vertical="center"/>
    </xf>
    <xf numFmtId="166" fontId="17" fillId="0" borderId="17" xfId="1" applyNumberFormat="1" applyFont="1" applyBorder="1" applyAlignment="1">
      <alignment horizontal="right" vertical="center"/>
    </xf>
    <xf numFmtId="0" fontId="18" fillId="0" borderId="2" xfId="1" applyFont="1" applyBorder="1" applyAlignment="1">
      <alignment horizontal="right" vertical="center"/>
    </xf>
    <xf numFmtId="166" fontId="18" fillId="0" borderId="2" xfId="1" applyNumberFormat="1" applyFont="1" applyBorder="1" applyAlignment="1">
      <alignment horizontal="right" vertical="center"/>
    </xf>
    <xf numFmtId="0" fontId="21" fillId="0" borderId="12" xfId="1" applyFont="1" applyBorder="1" applyAlignment="1">
      <alignment horizontal="right" vertical="center"/>
    </xf>
    <xf numFmtId="166" fontId="21" fillId="0" borderId="12" xfId="1" applyNumberFormat="1" applyFont="1" applyBorder="1" applyAlignment="1">
      <alignment horizontal="right" vertical="center"/>
    </xf>
    <xf numFmtId="0" fontId="20" fillId="0" borderId="0" xfId="1" applyFont="1" applyAlignment="1">
      <alignment horizontal="left" vertical="center"/>
    </xf>
    <xf numFmtId="0" fontId="11" fillId="0" borderId="0" xfId="0" applyFont="1" applyAlignment="1">
      <alignment horizontal="justify" vertical="top"/>
    </xf>
    <xf numFmtId="0" fontId="7" fillId="0" borderId="0" xfId="0" applyFont="1" applyAlignment="1">
      <alignment horizontal="justify" vertical="top"/>
    </xf>
    <xf numFmtId="0" fontId="13" fillId="0" borderId="0" xfId="0" applyFont="1" applyAlignment="1">
      <alignment horizontal="justify" vertical="top"/>
    </xf>
    <xf numFmtId="0" fontId="28" fillId="0" borderId="0" xfId="0" applyFont="1" applyAlignment="1">
      <alignment vertical="top"/>
    </xf>
    <xf numFmtId="0" fontId="21" fillId="0" borderId="16" xfId="1" applyFont="1" applyBorder="1" applyAlignment="1">
      <alignment vertical="center"/>
    </xf>
    <xf numFmtId="0" fontId="14" fillId="0" borderId="1" xfId="0" applyFont="1" applyBorder="1" applyAlignment="1">
      <alignment horizontal="left" vertical="center"/>
    </xf>
    <xf numFmtId="0" fontId="19" fillId="0" borderId="0" xfId="0" applyFont="1" applyAlignment="1">
      <alignment horizontal="right" vertical="center"/>
    </xf>
    <xf numFmtId="0" fontId="29" fillId="0" borderId="0" xfId="0" applyFont="1" applyAlignment="1">
      <alignment horizontal="justify" vertical="center"/>
    </xf>
    <xf numFmtId="0" fontId="32" fillId="0" borderId="0" xfId="1" applyFont="1" applyAlignment="1">
      <alignment horizontal="center" vertical="center"/>
    </xf>
    <xf numFmtId="0" fontId="15" fillId="0" borderId="0" xfId="1" applyFont="1" applyAlignment="1">
      <alignment horizontal="justify"/>
    </xf>
    <xf numFmtId="0" fontId="34" fillId="0" borderId="0" xfId="1" applyFont="1" applyAlignment="1">
      <alignment horizontal="center"/>
    </xf>
    <xf numFmtId="0" fontId="35" fillId="0" borderId="0" xfId="8" applyFont="1"/>
    <xf numFmtId="4" fontId="8" fillId="0" borderId="0" xfId="8" applyNumberFormat="1" applyFont="1" applyAlignment="1">
      <alignment horizontal="right"/>
    </xf>
    <xf numFmtId="4" fontId="8" fillId="0" borderId="0" xfId="8" applyNumberFormat="1" applyFont="1" applyAlignment="1">
      <alignment horizontal="center"/>
    </xf>
    <xf numFmtId="0" fontId="8" fillId="0" borderId="0" xfId="8" applyFont="1" applyAlignment="1">
      <alignment horizontal="center"/>
    </xf>
    <xf numFmtId="0" fontId="8" fillId="0" borderId="0" xfId="8" applyFont="1"/>
    <xf numFmtId="0" fontId="8" fillId="0" borderId="0" xfId="8" applyFont="1" applyAlignment="1">
      <alignment horizontal="left" vertical="top"/>
    </xf>
    <xf numFmtId="0" fontId="17" fillId="0" borderId="0" xfId="8" applyFont="1"/>
    <xf numFmtId="4" fontId="17" fillId="0" borderId="0" xfId="8" applyNumberFormat="1" applyFont="1" applyAlignment="1">
      <alignment horizontal="right"/>
    </xf>
    <xf numFmtId="4" fontId="17" fillId="0" borderId="0" xfId="8" applyNumberFormat="1" applyFont="1" applyAlignment="1">
      <alignment horizontal="center"/>
    </xf>
    <xf numFmtId="0" fontId="8" fillId="0" borderId="0" xfId="8" applyFont="1" applyAlignment="1">
      <alignment horizontal="justify" vertical="top" wrapText="1"/>
    </xf>
    <xf numFmtId="0" fontId="21" fillId="0" borderId="0" xfId="8" applyFont="1" applyAlignment="1">
      <alignment horizontal="center" vertical="center"/>
    </xf>
    <xf numFmtId="4" fontId="21" fillId="0" borderId="0" xfId="8" applyNumberFormat="1" applyFont="1" applyAlignment="1">
      <alignment horizontal="center" vertical="center"/>
    </xf>
    <xf numFmtId="0" fontId="21" fillId="0" borderId="41" xfId="1" applyFont="1" applyBorder="1" applyAlignment="1">
      <alignment vertical="center"/>
    </xf>
    <xf numFmtId="4" fontId="9" fillId="2" borderId="0" xfId="8" applyNumberFormat="1" applyFont="1" applyFill="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0" fillId="0" borderId="0" xfId="0" applyFont="1" applyAlignment="1">
      <alignment vertical="center"/>
    </xf>
    <xf numFmtId="0" fontId="25" fillId="0" borderId="0" xfId="0" applyFont="1" applyAlignment="1">
      <alignment vertical="top"/>
    </xf>
    <xf numFmtId="0" fontId="13" fillId="0" borderId="0" xfId="0" applyFont="1" applyAlignment="1">
      <alignment horizontal="justify" vertical="center"/>
    </xf>
    <xf numFmtId="4" fontId="17" fillId="0" borderId="0" xfId="8" applyNumberFormat="1" applyFont="1" applyAlignment="1">
      <alignment horizontal="center" vertical="center"/>
    </xf>
    <xf numFmtId="4" fontId="17" fillId="0" borderId="0" xfId="8" applyNumberFormat="1" applyFont="1" applyAlignment="1">
      <alignment horizontal="right" vertical="center"/>
    </xf>
    <xf numFmtId="0" fontId="17" fillId="0" borderId="0" xfId="8" applyFont="1" applyAlignment="1">
      <alignment vertical="center"/>
    </xf>
    <xf numFmtId="4" fontId="9" fillId="0" borderId="0" xfId="8" applyNumberFormat="1" applyFont="1" applyAlignment="1">
      <alignment horizontal="justify" vertical="center"/>
    </xf>
    <xf numFmtId="0" fontId="40" fillId="0" borderId="0" xfId="1" applyFont="1" applyAlignment="1">
      <alignment vertical="top"/>
    </xf>
    <xf numFmtId="0" fontId="9" fillId="0" borderId="0" xfId="0" applyFont="1" applyAlignment="1">
      <alignment vertical="top"/>
    </xf>
    <xf numFmtId="4" fontId="17" fillId="0" borderId="0" xfId="8" applyNumberFormat="1" applyFont="1"/>
    <xf numFmtId="4" fontId="43" fillId="0" borderId="0" xfId="8" applyNumberFormat="1" applyFont="1" applyAlignment="1">
      <alignment vertical="center"/>
    </xf>
    <xf numFmtId="0" fontId="8" fillId="0" borderId="0" xfId="8" applyFont="1" applyAlignment="1">
      <alignment vertical="center"/>
    </xf>
    <xf numFmtId="4" fontId="8" fillId="0" borderId="0" xfId="8" applyNumberFormat="1" applyFont="1" applyAlignment="1">
      <alignment horizontal="center" vertical="center"/>
    </xf>
    <xf numFmtId="4" fontId="8" fillId="0" borderId="0" xfId="8" applyNumberFormat="1" applyFont="1" applyAlignment="1">
      <alignment horizontal="right" vertical="center"/>
    </xf>
    <xf numFmtId="0" fontId="35" fillId="0" borderId="0" xfId="8" applyFont="1" applyAlignment="1">
      <alignment vertical="center"/>
    </xf>
    <xf numFmtId="0" fontId="12" fillId="0" borderId="0" xfId="0" applyFont="1" applyAlignment="1">
      <alignment horizontal="right" vertical="top"/>
    </xf>
    <xf numFmtId="0" fontId="7" fillId="0" borderId="0" xfId="0" applyFont="1" applyAlignment="1">
      <alignment horizontal="justify" vertical="center"/>
    </xf>
    <xf numFmtId="0" fontId="8" fillId="0" borderId="0" xfId="0" applyFont="1" applyAlignment="1">
      <alignment horizontal="right" vertical="top"/>
    </xf>
    <xf numFmtId="0" fontId="7" fillId="3" borderId="0" xfId="0" applyFont="1" applyFill="1" applyAlignment="1">
      <alignment horizontal="justify" vertical="center"/>
    </xf>
    <xf numFmtId="0" fontId="22" fillId="4" borderId="10" xfId="1" applyFont="1" applyFill="1" applyBorder="1" applyAlignment="1">
      <alignment horizontal="center" vertical="center"/>
    </xf>
    <xf numFmtId="0" fontId="22" fillId="4" borderId="11" xfId="1" applyFont="1" applyFill="1" applyBorder="1" applyAlignment="1">
      <alignment horizontal="center" vertical="center"/>
    </xf>
    <xf numFmtId="0" fontId="22" fillId="4" borderId="14" xfId="1" applyFont="1" applyFill="1" applyBorder="1" applyAlignment="1">
      <alignment horizontal="center" vertical="center"/>
    </xf>
    <xf numFmtId="0" fontId="22" fillId="4" borderId="15" xfId="1" applyFont="1" applyFill="1" applyBorder="1" applyAlignment="1">
      <alignment horizontal="center" vertical="center"/>
    </xf>
    <xf numFmtId="0" fontId="22" fillId="4" borderId="12" xfId="1" applyFont="1" applyFill="1" applyBorder="1" applyAlignment="1">
      <alignment horizontal="center"/>
    </xf>
    <xf numFmtId="0" fontId="22" fillId="4" borderId="13" xfId="1" applyFont="1" applyFill="1" applyBorder="1" applyAlignment="1">
      <alignment horizontal="center"/>
    </xf>
    <xf numFmtId="4" fontId="44" fillId="2" borderId="0" xfId="8" applyNumberFormat="1" applyFont="1" applyFill="1" applyAlignment="1">
      <alignment horizontal="center" vertical="center"/>
    </xf>
    <xf numFmtId="0" fontId="26" fillId="0" borderId="0" xfId="0" applyFont="1" applyAlignment="1">
      <alignment vertical="top"/>
    </xf>
    <xf numFmtId="0" fontId="7" fillId="0" borderId="0" xfId="0" applyFont="1" applyAlignment="1">
      <alignment horizontal="justify" vertical="top" wrapText="1"/>
    </xf>
    <xf numFmtId="0" fontId="11" fillId="0" borderId="0" xfId="0" applyFont="1" applyAlignment="1">
      <alignment horizontal="justify" vertical="top" wrapText="1"/>
    </xf>
    <xf numFmtId="0" fontId="28" fillId="0" borderId="0" xfId="0" applyFont="1" applyAlignment="1">
      <alignment vertical="top" wrapText="1"/>
    </xf>
    <xf numFmtId="0" fontId="8" fillId="0" borderId="0" xfId="0" applyFont="1" applyAlignment="1">
      <alignment horizontal="right"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9" fillId="0" borderId="2" xfId="0" applyFont="1" applyBorder="1" applyAlignment="1">
      <alignment horizontal="center" vertical="center"/>
    </xf>
    <xf numFmtId="0" fontId="23" fillId="0" borderId="45" xfId="1" applyFont="1" applyBorder="1" applyAlignment="1">
      <alignment horizontal="justify" vertical="center"/>
    </xf>
    <xf numFmtId="4" fontId="40" fillId="0" borderId="0" xfId="8" applyNumberFormat="1" applyFont="1" applyAlignment="1">
      <alignment horizontal="left" vertical="center"/>
    </xf>
    <xf numFmtId="4" fontId="9" fillId="0" borderId="0" xfId="8" applyNumberFormat="1" applyFont="1" applyAlignment="1">
      <alignment horizontal="justify" vertical="top"/>
    </xf>
    <xf numFmtId="4" fontId="51" fillId="0" borderId="0" xfId="8" applyNumberFormat="1"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center"/>
    </xf>
    <xf numFmtId="0" fontId="11" fillId="0" borderId="0" xfId="0" applyFont="1" applyAlignment="1">
      <alignment vertical="top"/>
    </xf>
    <xf numFmtId="0" fontId="7" fillId="0" borderId="0" xfId="0" applyFont="1" applyAlignment="1">
      <alignment horizontal="justify" vertical="center" wrapText="1"/>
    </xf>
    <xf numFmtId="0" fontId="52" fillId="0" borderId="0" xfId="0" applyFont="1" applyAlignment="1">
      <alignment horizontal="justify" vertical="top"/>
    </xf>
    <xf numFmtId="0" fontId="53" fillId="0" borderId="0" xfId="1" applyFont="1" applyAlignment="1">
      <alignment horizontal="justify" vertical="center"/>
    </xf>
    <xf numFmtId="0" fontId="54" fillId="0" borderId="0" xfId="0" applyFont="1" applyAlignment="1">
      <alignment vertical="top"/>
    </xf>
    <xf numFmtId="0" fontId="11" fillId="0" borderId="0" xfId="8" applyFont="1" applyAlignment="1">
      <alignment horizontal="justify" vertical="center"/>
    </xf>
    <xf numFmtId="0" fontId="55" fillId="0" borderId="0" xfId="0" applyFont="1" applyAlignment="1">
      <alignment horizontal="justify" vertical="center"/>
    </xf>
    <xf numFmtId="0" fontId="9" fillId="0" borderId="0" xfId="0" applyFont="1" applyAlignment="1">
      <alignment horizontal="justify" vertical="center"/>
    </xf>
    <xf numFmtId="0" fontId="51" fillId="0" borderId="0" xfId="0" applyFont="1" applyAlignment="1">
      <alignment horizontal="left" vertical="center"/>
    </xf>
    <xf numFmtId="0" fontId="13" fillId="0" borderId="0" xfId="0" applyFont="1" applyAlignment="1">
      <alignment vertical="center"/>
    </xf>
    <xf numFmtId="0" fontId="56" fillId="0" borderId="0" xfId="0" applyFont="1" applyAlignment="1">
      <alignment horizontal="justify" vertical="top"/>
    </xf>
    <xf numFmtId="0" fontId="57" fillId="0" borderId="0" xfId="0" applyFont="1" applyAlignment="1">
      <alignment horizontal="justify" vertical="top"/>
    </xf>
    <xf numFmtId="0" fontId="21" fillId="0" borderId="36" xfId="1" applyFont="1" applyBorder="1" applyAlignment="1">
      <alignment vertical="center"/>
    </xf>
    <xf numFmtId="166" fontId="18" fillId="0" borderId="18" xfId="1" applyNumberFormat="1" applyFont="1" applyBorder="1" applyAlignment="1">
      <alignment horizontal="right" vertical="center"/>
    </xf>
    <xf numFmtId="166" fontId="17" fillId="0" borderId="19" xfId="1" applyNumberFormat="1" applyFont="1" applyBorder="1" applyAlignment="1">
      <alignment horizontal="right" vertical="center"/>
    </xf>
    <xf numFmtId="166" fontId="18" fillId="0" borderId="20" xfId="1" applyNumberFormat="1" applyFont="1" applyBorder="1" applyAlignment="1">
      <alignment horizontal="right" vertical="center"/>
    </xf>
    <xf numFmtId="166" fontId="21" fillId="0" borderId="13" xfId="1" applyNumberFormat="1" applyFont="1" applyBorder="1" applyAlignment="1">
      <alignment horizontal="right" vertical="center"/>
    </xf>
    <xf numFmtId="49" fontId="14" fillId="0" borderId="1" xfId="0" applyNumberFormat="1" applyFont="1" applyBorder="1" applyAlignment="1">
      <alignment horizontal="left" vertical="center"/>
    </xf>
    <xf numFmtId="0" fontId="16" fillId="0" borderId="8" xfId="1" applyFont="1" applyBorder="1" applyAlignment="1">
      <alignment vertical="center"/>
    </xf>
    <xf numFmtId="0" fontId="50" fillId="0" borderId="0" xfId="0" applyFont="1" applyAlignment="1">
      <alignment horizontal="right"/>
    </xf>
    <xf numFmtId="0" fontId="8" fillId="0" borderId="0" xfId="8" applyFont="1" applyAlignment="1">
      <alignment horizontal="center" vertical="center"/>
    </xf>
    <xf numFmtId="0" fontId="12" fillId="0" borderId="0" xfId="8" applyFont="1" applyAlignment="1">
      <alignment horizontal="center" vertical="center"/>
    </xf>
    <xf numFmtId="0" fontId="8" fillId="0" borderId="0" xfId="8" applyFont="1" applyAlignment="1">
      <alignment horizontal="justify" vertical="center"/>
    </xf>
    <xf numFmtId="0" fontId="8" fillId="0" borderId="0" xfId="8" applyFont="1" applyAlignment="1">
      <alignment horizontal="left" vertical="center"/>
    </xf>
    <xf numFmtId="0" fontId="50" fillId="0" borderId="8" xfId="1" applyFont="1" applyBorder="1" applyAlignment="1">
      <alignment horizontal="right" vertical="center"/>
    </xf>
    <xf numFmtId="0" fontId="6" fillId="0" borderId="0" xfId="0" applyFont="1" applyAlignment="1">
      <alignment vertical="center"/>
    </xf>
    <xf numFmtId="0" fontId="7" fillId="0" borderId="0" xfId="0" applyFont="1" applyAlignment="1">
      <alignment vertical="center"/>
    </xf>
    <xf numFmtId="0" fontId="11" fillId="0" borderId="0" xfId="0" applyFont="1" applyAlignment="1">
      <alignment vertical="center"/>
    </xf>
    <xf numFmtId="0" fontId="9" fillId="0" borderId="0" xfId="0" applyFont="1" applyAlignment="1">
      <alignment vertical="center"/>
    </xf>
    <xf numFmtId="0" fontId="8" fillId="0" borderId="0" xfId="9" applyAlignment="1">
      <alignment horizontal="justify" vertical="center"/>
    </xf>
    <xf numFmtId="0" fontId="35" fillId="0" borderId="0" xfId="8" applyFont="1" applyAlignment="1">
      <alignment horizontal="center" vertical="center"/>
    </xf>
    <xf numFmtId="0" fontId="11" fillId="0" borderId="0" xfId="0" applyFont="1" applyAlignment="1">
      <alignment horizontal="right" vertical="center"/>
    </xf>
    <xf numFmtId="0" fontId="44" fillId="0" borderId="0" xfId="1" applyFont="1" applyAlignment="1">
      <alignment horizontal="right"/>
    </xf>
    <xf numFmtId="0" fontId="58" fillId="0" borderId="0" xfId="0" applyFont="1" applyAlignment="1">
      <alignment horizontal="justify" vertical="center"/>
    </xf>
    <xf numFmtId="0" fontId="58" fillId="0" borderId="0" xfId="0" applyFont="1" applyAlignment="1">
      <alignment vertical="center"/>
    </xf>
    <xf numFmtId="0" fontId="62" fillId="0" borderId="0" xfId="1" applyFont="1" applyAlignment="1">
      <alignment horizontal="justify" vertical="center"/>
    </xf>
    <xf numFmtId="0" fontId="58" fillId="0" borderId="0" xfId="0" applyFont="1" applyAlignment="1">
      <alignment horizontal="left" vertical="center"/>
    </xf>
    <xf numFmtId="0" fontId="66" fillId="0" borderId="0" xfId="0" applyFont="1" applyAlignment="1">
      <alignment horizontal="justify" vertical="center"/>
    </xf>
    <xf numFmtId="0" fontId="47" fillId="0" borderId="0" xfId="0" applyFont="1" applyAlignment="1">
      <alignment horizontal="justify" vertical="center"/>
    </xf>
    <xf numFmtId="0" fontId="18" fillId="0" borderId="0" xfId="1" applyFont="1" applyAlignment="1">
      <alignment horizontal="justify"/>
    </xf>
    <xf numFmtId="0" fontId="65" fillId="0" borderId="0" xfId="0" applyFont="1" applyAlignment="1">
      <alignment horizontal="justify" vertical="center"/>
    </xf>
    <xf numFmtId="0" fontId="3" fillId="0" borderId="0" xfId="0" applyFont="1" applyAlignment="1">
      <alignment horizontal="left" vertical="top"/>
    </xf>
    <xf numFmtId="0" fontId="40" fillId="0" borderId="0" xfId="0" applyFont="1" applyAlignment="1">
      <alignment horizontal="justify" vertical="top"/>
    </xf>
    <xf numFmtId="0" fontId="15" fillId="0" borderId="0" xfId="0" applyFont="1" applyAlignment="1">
      <alignment horizontal="justify" vertical="top"/>
    </xf>
    <xf numFmtId="0" fontId="30" fillId="0" borderId="0" xfId="0" applyFont="1" applyAlignment="1">
      <alignment horizontal="justify" vertical="center"/>
    </xf>
    <xf numFmtId="0" fontId="67" fillId="0" borderId="0" xfId="0" applyFont="1" applyAlignment="1">
      <alignment horizontal="justify" vertical="center"/>
    </xf>
    <xf numFmtId="0" fontId="44" fillId="2" borderId="0" xfId="1" applyFont="1" applyFill="1" applyAlignment="1">
      <alignment horizontal="right"/>
    </xf>
    <xf numFmtId="0" fontId="4" fillId="6" borderId="0" xfId="1" applyFont="1" applyFill="1" applyAlignment="1">
      <alignment horizontal="right"/>
    </xf>
    <xf numFmtId="0" fontId="6" fillId="0" borderId="0" xfId="0" applyFont="1" applyAlignment="1">
      <alignment horizontal="center" vertical="top"/>
    </xf>
    <xf numFmtId="0" fontId="8" fillId="0" borderId="0" xfId="0" applyFont="1" applyAlignment="1">
      <alignment horizontal="center" vertical="top"/>
    </xf>
    <xf numFmtId="0" fontId="6" fillId="0" borderId="0" xfId="0" applyFont="1" applyAlignment="1">
      <alignment horizontal="right" vertical="top"/>
    </xf>
    <xf numFmtId="0" fontId="2" fillId="0" borderId="0" xfId="0" applyFont="1" applyAlignment="1">
      <alignment horizontal="justify" vertical="center"/>
    </xf>
    <xf numFmtId="0" fontId="8"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49" fillId="5" borderId="37" xfId="0" applyFont="1" applyFill="1" applyBorder="1" applyAlignment="1">
      <alignment horizontal="center"/>
    </xf>
    <xf numFmtId="0" fontId="49" fillId="5" borderId="9" xfId="0" applyFont="1" applyFill="1" applyBorder="1" applyAlignment="1">
      <alignment horizontal="center" vertical="top"/>
    </xf>
    <xf numFmtId="0" fontId="49" fillId="5" borderId="2" xfId="0" applyFont="1" applyFill="1" applyBorder="1" applyAlignment="1">
      <alignment horizontal="center" vertical="center"/>
    </xf>
    <xf numFmtId="0" fontId="70" fillId="5" borderId="5" xfId="0" applyFont="1" applyFill="1" applyBorder="1" applyAlignment="1">
      <alignment horizontal="center" vertical="center"/>
    </xf>
    <xf numFmtId="0" fontId="12" fillId="0" borderId="2" xfId="0" applyFont="1" applyBorder="1" applyAlignment="1">
      <alignment horizontal="center" vertical="center"/>
    </xf>
    <xf numFmtId="0" fontId="5" fillId="0" borderId="7" xfId="0" applyFont="1" applyBorder="1" applyAlignment="1">
      <alignment horizontal="center" vertical="center"/>
    </xf>
    <xf numFmtId="0" fontId="71" fillId="0" borderId="2" xfId="0" applyFont="1" applyBorder="1" applyAlignment="1">
      <alignment horizontal="justify" vertical="center"/>
    </xf>
    <xf numFmtId="0" fontId="12" fillId="0" borderId="59" xfId="0" applyFont="1" applyBorder="1" applyAlignment="1">
      <alignment horizontal="center" vertical="center"/>
    </xf>
    <xf numFmtId="0" fontId="5" fillId="0" borderId="51" xfId="0" applyFont="1" applyBorder="1" applyAlignment="1">
      <alignment horizontal="center" vertical="center"/>
    </xf>
    <xf numFmtId="0" fontId="5" fillId="0" borderId="59" xfId="0" applyFont="1" applyBorder="1" applyAlignment="1">
      <alignment horizontal="center" vertical="center"/>
    </xf>
    <xf numFmtId="0" fontId="71" fillId="0" borderId="59" xfId="0" applyFont="1" applyBorder="1" applyAlignment="1">
      <alignment horizontal="justify" vertical="center"/>
    </xf>
    <xf numFmtId="0" fontId="12" fillId="0" borderId="9" xfId="0" applyFont="1" applyBorder="1" applyAlignment="1">
      <alignment horizontal="center" vertical="center"/>
    </xf>
    <xf numFmtId="0" fontId="5" fillId="0" borderId="5" xfId="0" applyFont="1" applyBorder="1" applyAlignment="1">
      <alignment horizontal="center" vertical="center"/>
    </xf>
    <xf numFmtId="0" fontId="71" fillId="0" borderId="9" xfId="0" applyFont="1" applyBorder="1" applyAlignment="1">
      <alignment horizontal="justify" vertical="center"/>
    </xf>
    <xf numFmtId="0" fontId="12" fillId="0" borderId="60" xfId="0" applyFont="1" applyBorder="1" applyAlignment="1">
      <alignment horizontal="center" vertical="center"/>
    </xf>
    <xf numFmtId="0" fontId="5" fillId="0" borderId="54" xfId="0" applyFont="1" applyBorder="1" applyAlignment="1">
      <alignment horizontal="center" vertical="center"/>
    </xf>
    <xf numFmtId="0" fontId="5" fillId="0" borderId="60" xfId="0" applyFont="1" applyBorder="1" applyAlignment="1">
      <alignment horizontal="center" vertical="center"/>
    </xf>
    <xf numFmtId="0" fontId="71" fillId="0" borderId="60" xfId="0" applyFont="1" applyBorder="1" applyAlignment="1">
      <alignment horizontal="justify" vertical="center"/>
    </xf>
    <xf numFmtId="166" fontId="18" fillId="0" borderId="9" xfId="1" applyNumberFormat="1" applyFont="1" applyBorder="1" applyAlignment="1">
      <alignment horizontal="center" vertical="center"/>
    </xf>
    <xf numFmtId="0" fontId="61" fillId="0" borderId="0" xfId="1" applyFont="1" applyAlignment="1">
      <alignment horizontal="justify"/>
    </xf>
    <xf numFmtId="0" fontId="8" fillId="0" borderId="0" xfId="0" applyFont="1" applyAlignment="1">
      <alignment horizontal="justify" vertical="top"/>
    </xf>
    <xf numFmtId="0" fontId="8" fillId="0" borderId="0" xfId="0" applyFont="1" applyAlignment="1">
      <alignment vertical="top"/>
    </xf>
    <xf numFmtId="0" fontId="12" fillId="3" borderId="0" xfId="0" applyFont="1" applyFill="1" applyAlignment="1">
      <alignment horizontal="justify" vertical="top"/>
    </xf>
    <xf numFmtId="0" fontId="8" fillId="0" borderId="0" xfId="0" applyFont="1" applyAlignment="1">
      <alignment horizontal="justify" vertical="center"/>
    </xf>
    <xf numFmtId="0" fontId="12" fillId="3" borderId="0" xfId="0" applyFont="1" applyFill="1" applyAlignment="1">
      <alignment horizontal="justify" vertical="center"/>
    </xf>
    <xf numFmtId="0" fontId="8" fillId="7" borderId="0" xfId="0" applyFont="1" applyFill="1" applyAlignment="1">
      <alignment horizontal="right" vertical="top"/>
    </xf>
    <xf numFmtId="0" fontId="12" fillId="7" borderId="0" xfId="0" applyFont="1" applyFill="1" applyAlignment="1">
      <alignment horizontal="right" vertical="top"/>
    </xf>
    <xf numFmtId="14" fontId="8" fillId="0" borderId="0" xfId="0" applyNumberFormat="1" applyFont="1" applyAlignment="1">
      <alignment horizontal="right" vertical="top"/>
    </xf>
    <xf numFmtId="0" fontId="18" fillId="0" borderId="42" xfId="1" applyFont="1" applyBorder="1" applyAlignment="1">
      <alignment horizontal="center" vertical="center"/>
    </xf>
    <xf numFmtId="0" fontId="18" fillId="0" borderId="42" xfId="1" applyFont="1" applyBorder="1" applyAlignment="1">
      <alignment horizontal="right" vertical="center"/>
    </xf>
    <xf numFmtId="166" fontId="18" fillId="0" borderId="42" xfId="1" applyNumberFormat="1" applyFont="1" applyBorder="1" applyAlignment="1">
      <alignment horizontal="right" vertical="center"/>
    </xf>
    <xf numFmtId="166" fontId="18" fillId="0" borderId="57" xfId="1" applyNumberFormat="1" applyFont="1" applyBorder="1" applyAlignment="1">
      <alignment horizontal="right" vertical="center"/>
    </xf>
    <xf numFmtId="0" fontId="18" fillId="0" borderId="17" xfId="1" applyFont="1" applyBorder="1" applyAlignment="1">
      <alignment horizontal="center" vertical="center"/>
    </xf>
    <xf numFmtId="0" fontId="18" fillId="0" borderId="17" xfId="1" applyFont="1" applyBorder="1" applyAlignment="1">
      <alignment horizontal="right" vertical="center"/>
    </xf>
    <xf numFmtId="166" fontId="18" fillId="0" borderId="17" xfId="1" applyNumberFormat="1" applyFont="1" applyBorder="1" applyAlignment="1">
      <alignment horizontal="right" vertical="center"/>
    </xf>
    <xf numFmtId="166" fontId="18" fillId="0" borderId="19" xfId="1" applyNumberFormat="1" applyFont="1" applyBorder="1" applyAlignment="1">
      <alignment horizontal="right" vertical="center"/>
    </xf>
    <xf numFmtId="166" fontId="18" fillId="0" borderId="9" xfId="1" applyNumberFormat="1" applyFont="1" applyBorder="1" applyAlignment="1">
      <alignment horizontal="left" vertical="center"/>
    </xf>
    <xf numFmtId="0" fontId="8" fillId="7" borderId="0" xfId="1" applyFill="1"/>
    <xf numFmtId="0" fontId="45" fillId="7" borderId="0" xfId="1" applyFont="1" applyFill="1"/>
    <xf numFmtId="0" fontId="4" fillId="7" borderId="0" xfId="1" applyFont="1" applyFill="1" applyAlignment="1">
      <alignment horizontal="right"/>
    </xf>
    <xf numFmtId="0" fontId="44" fillId="7" borderId="0" xfId="1" applyFont="1" applyFill="1" applyAlignment="1">
      <alignment horizontal="right"/>
    </xf>
    <xf numFmtId="0" fontId="17" fillId="0" borderId="2" xfId="0" applyFont="1" applyBorder="1" applyAlignment="1">
      <alignment horizontal="center" vertical="center"/>
    </xf>
    <xf numFmtId="0" fontId="18" fillId="0" borderId="2" xfId="0" applyFont="1" applyBorder="1" applyAlignment="1">
      <alignment horizontal="center" vertical="center"/>
    </xf>
    <xf numFmtId="0" fontId="42" fillId="0" borderId="2" xfId="0" applyFont="1" applyBorder="1" applyAlignment="1">
      <alignment horizontal="center" vertical="center"/>
    </xf>
    <xf numFmtId="0" fontId="18" fillId="7" borderId="40" xfId="0" applyFont="1" applyFill="1" applyBorder="1" applyAlignment="1">
      <alignment horizontal="left" vertical="center"/>
    </xf>
    <xf numFmtId="0" fontId="18" fillId="7" borderId="6" xfId="0" applyFont="1" applyFill="1" applyBorder="1" applyAlignment="1">
      <alignment horizontal="left" vertical="center"/>
    </xf>
    <xf numFmtId="0" fontId="17" fillId="0" borderId="2" xfId="0" applyFont="1" applyBorder="1" applyAlignment="1">
      <alignment horizontal="justify" vertical="center"/>
    </xf>
    <xf numFmtId="0" fontId="18" fillId="0" borderId="2" xfId="0" applyFont="1" applyBorder="1" applyAlignment="1">
      <alignment horizontal="justify" vertical="center"/>
    </xf>
    <xf numFmtId="2" fontId="18" fillId="0" borderId="2" xfId="0" applyNumberFormat="1" applyFont="1" applyBorder="1" applyAlignment="1">
      <alignment horizontal="justify" vertical="center"/>
    </xf>
    <xf numFmtId="0" fontId="18" fillId="0" borderId="2" xfId="0" applyFont="1" applyBorder="1" applyAlignment="1">
      <alignment horizontal="left" vertical="center"/>
    </xf>
    <xf numFmtId="0" fontId="18" fillId="0" borderId="2" xfId="0" applyFont="1" applyBorder="1" applyAlignment="1">
      <alignment vertical="center"/>
    </xf>
    <xf numFmtId="0" fontId="17" fillId="0" borderId="2" xfId="0" applyFont="1" applyBorder="1" applyAlignment="1">
      <alignment vertical="center"/>
    </xf>
    <xf numFmtId="0" fontId="18" fillId="7" borderId="2" xfId="0" applyFont="1" applyFill="1" applyBorder="1" applyAlignment="1">
      <alignment vertical="center"/>
    </xf>
    <xf numFmtId="0" fontId="42" fillId="0" borderId="2" xfId="0" applyFont="1" applyBorder="1" applyAlignment="1">
      <alignment vertical="center"/>
    </xf>
    <xf numFmtId="0" fontId="16" fillId="4" borderId="26" xfId="0" applyFont="1" applyFill="1" applyBorder="1" applyAlignment="1">
      <alignment horizontal="left" vertical="center"/>
    </xf>
    <xf numFmtId="0" fontId="16" fillId="4" borderId="32" xfId="0" applyFont="1" applyFill="1" applyBorder="1" applyAlignment="1">
      <alignment horizontal="center" vertical="center"/>
    </xf>
    <xf numFmtId="0" fontId="50" fillId="4" borderId="33" xfId="0" applyFont="1" applyFill="1" applyBorder="1" applyAlignment="1">
      <alignment horizontal="right" vertical="center"/>
    </xf>
    <xf numFmtId="0" fontId="3" fillId="4" borderId="62" xfId="0" applyFont="1" applyFill="1" applyBorder="1" applyAlignment="1">
      <alignment horizontal="center" vertical="center"/>
    </xf>
    <xf numFmtId="0" fontId="3" fillId="4" borderId="2" xfId="0" applyFont="1" applyFill="1" applyBorder="1" applyAlignment="1">
      <alignment horizontal="justify" vertical="center"/>
    </xf>
    <xf numFmtId="0" fontId="17" fillId="4" borderId="63" xfId="0" applyFont="1" applyFill="1" applyBorder="1" applyAlignment="1">
      <alignment horizontal="justify" vertical="center"/>
    </xf>
    <xf numFmtId="0" fontId="6" fillId="0" borderId="62" xfId="0" applyFont="1" applyBorder="1" applyAlignment="1">
      <alignment horizontal="center" vertical="center"/>
    </xf>
    <xf numFmtId="0" fontId="6" fillId="0" borderId="2" xfId="0" applyFont="1" applyBorder="1" applyAlignment="1">
      <alignment horizontal="justify" vertical="center"/>
    </xf>
    <xf numFmtId="0" fontId="17" fillId="0" borderId="63" xfId="0" applyFont="1" applyBorder="1" applyAlignment="1">
      <alignment horizontal="justify" vertical="center"/>
    </xf>
    <xf numFmtId="49" fontId="15" fillId="0" borderId="63" xfId="0" applyNumberFormat="1" applyFont="1" applyBorder="1" applyAlignment="1">
      <alignment horizontal="justify" vertical="center"/>
    </xf>
    <xf numFmtId="0" fontId="41" fillId="0" borderId="0" xfId="0" applyFont="1" applyAlignment="1">
      <alignment horizontal="justify" vertical="center"/>
    </xf>
    <xf numFmtId="166" fontId="15" fillId="0" borderId="63" xfId="0" applyNumberFormat="1" applyFont="1" applyBorder="1" applyAlignment="1">
      <alignment horizontal="justify" vertical="center"/>
    </xf>
    <xf numFmtId="0" fontId="40" fillId="0" borderId="0" xfId="0" applyFont="1" applyAlignment="1">
      <alignment horizontal="justify" vertical="center"/>
    </xf>
    <xf numFmtId="0" fontId="2" fillId="0" borderId="2" xfId="0" applyFont="1" applyBorder="1" applyAlignment="1">
      <alignment horizontal="justify" vertical="center" wrapText="1"/>
    </xf>
    <xf numFmtId="0" fontId="2" fillId="0" borderId="2" xfId="0" applyFont="1" applyBorder="1" applyAlignment="1">
      <alignment horizontal="justify" vertical="center"/>
    </xf>
    <xf numFmtId="0" fontId="42" fillId="0" borderId="0" xfId="0" applyFont="1" applyAlignment="1">
      <alignment horizontal="justify" vertical="center"/>
    </xf>
    <xf numFmtId="0" fontId="12" fillId="0" borderId="0" xfId="0" applyFont="1" applyAlignment="1">
      <alignment vertical="center"/>
    </xf>
    <xf numFmtId="0" fontId="8" fillId="0" borderId="0" xfId="0" applyFont="1" applyAlignment="1">
      <alignment vertical="center"/>
    </xf>
    <xf numFmtId="0" fontId="8" fillId="0" borderId="0" xfId="0" applyFont="1" applyFill="1" applyAlignment="1">
      <alignment horizontal="right" vertical="top"/>
    </xf>
    <xf numFmtId="0" fontId="8" fillId="0" borderId="0" xfId="0" applyFont="1" applyFill="1" applyAlignment="1">
      <alignment vertical="top"/>
    </xf>
    <xf numFmtId="0" fontId="13" fillId="0" borderId="0" xfId="0" applyFont="1" applyAlignment="1">
      <alignment horizontal="justify" vertical="top"/>
    </xf>
    <xf numFmtId="0" fontId="6" fillId="0" borderId="0" xfId="0" applyFont="1" applyAlignment="1">
      <alignment vertical="top"/>
    </xf>
    <xf numFmtId="0" fontId="6" fillId="0" borderId="0" xfId="0" applyFont="1" applyAlignment="1">
      <alignment horizontal="justify" vertical="top"/>
    </xf>
    <xf numFmtId="0" fontId="12" fillId="0" borderId="0" xfId="0" applyFont="1" applyAlignment="1">
      <alignment horizontal="justify" vertical="top"/>
    </xf>
    <xf numFmtId="0" fontId="7" fillId="3" borderId="0" xfId="0" applyFont="1" applyFill="1" applyAlignment="1">
      <alignment horizontal="justify" vertical="top"/>
    </xf>
    <xf numFmtId="0" fontId="5" fillId="7" borderId="0" xfId="0" applyFont="1" applyFill="1" applyAlignment="1">
      <alignment horizontal="justify" vertical="top"/>
    </xf>
    <xf numFmtId="0" fontId="8" fillId="0" borderId="0" xfId="0" applyFont="1" applyAlignment="1">
      <alignment horizontal="justify" vertical="top"/>
    </xf>
    <xf numFmtId="0" fontId="8" fillId="7" borderId="0" xfId="0" applyFont="1" applyFill="1" applyAlignment="1">
      <alignment vertical="top"/>
    </xf>
    <xf numFmtId="0" fontId="12" fillId="0" borderId="0" xfId="0" applyFont="1" applyAlignment="1">
      <alignment horizontal="justify" vertical="top" wrapText="1"/>
    </xf>
    <xf numFmtId="0" fontId="6" fillId="0" borderId="0" xfId="0" applyFont="1" applyAlignment="1">
      <alignment horizontal="left" vertical="top"/>
    </xf>
    <xf numFmtId="0" fontId="7" fillId="0" borderId="0" xfId="0" applyFont="1" applyAlignment="1">
      <alignment vertical="top"/>
    </xf>
    <xf numFmtId="0" fontId="11" fillId="0" borderId="0" xfId="0" applyFont="1" applyAlignment="1">
      <alignment horizontal="justify" vertical="top"/>
    </xf>
    <xf numFmtId="0" fontId="64" fillId="0" borderId="0" xfId="0" applyFont="1" applyAlignment="1">
      <alignment horizontal="justify" vertical="top"/>
    </xf>
    <xf numFmtId="0" fontId="5" fillId="0" borderId="0" xfId="0" applyFont="1" applyAlignment="1">
      <alignment horizontal="justify" vertical="top"/>
    </xf>
    <xf numFmtId="0" fontId="9" fillId="2" borderId="0" xfId="0" applyFont="1" applyFill="1" applyAlignment="1">
      <alignment horizontal="justify" vertical="center"/>
    </xf>
    <xf numFmtId="0" fontId="23" fillId="0" borderId="0" xfId="0" applyFont="1" applyAlignment="1">
      <alignment horizontal="center" vertical="center"/>
    </xf>
    <xf numFmtId="0" fontId="7" fillId="0" borderId="0" xfId="0" applyFont="1" applyAlignment="1">
      <alignment horizontal="center" vertical="top"/>
    </xf>
    <xf numFmtId="0" fontId="27" fillId="0" borderId="0" xfId="0" applyFont="1" applyAlignment="1">
      <alignment horizontal="center" vertical="center"/>
    </xf>
    <xf numFmtId="0" fontId="7" fillId="3" borderId="0" xfId="0" applyFont="1" applyFill="1" applyAlignment="1">
      <alignment horizontal="justify" vertical="center"/>
    </xf>
    <xf numFmtId="0" fontId="9" fillId="0" borderId="0" xfId="0" applyFont="1" applyAlignment="1">
      <alignment horizontal="justify" vertical="top"/>
    </xf>
    <xf numFmtId="0" fontId="44" fillId="0" borderId="0" xfId="0" applyFont="1" applyAlignment="1">
      <alignment horizontal="right" vertical="center"/>
    </xf>
    <xf numFmtId="49" fontId="4" fillId="0" borderId="0" xfId="0" applyNumberFormat="1" applyFont="1" applyAlignment="1">
      <alignment horizontal="center" vertical="center"/>
    </xf>
    <xf numFmtId="0" fontId="8" fillId="0" borderId="0" xfId="0" applyFont="1" applyAlignment="1">
      <alignment horizontal="justify" vertical="top" wrapText="1"/>
    </xf>
    <xf numFmtId="0" fontId="12" fillId="3" borderId="0" xfId="0" applyFont="1" applyFill="1" applyAlignment="1">
      <alignment horizontal="justify" vertical="top"/>
    </xf>
    <xf numFmtId="0" fontId="8" fillId="0" borderId="0" xfId="0" applyFont="1" applyAlignment="1">
      <alignment horizontal="justify" vertical="center"/>
    </xf>
    <xf numFmtId="0" fontId="8" fillId="7" borderId="0" xfId="0" applyFont="1" applyFill="1" applyAlignment="1">
      <alignment horizontal="justify" vertical="top"/>
    </xf>
    <xf numFmtId="0" fontId="12" fillId="3" borderId="0" xfId="0" applyFont="1" applyFill="1" applyAlignment="1">
      <alignment horizontal="left" vertical="top"/>
    </xf>
    <xf numFmtId="0" fontId="8" fillId="7" borderId="0" xfId="0" applyFont="1" applyFill="1" applyAlignment="1">
      <alignment horizontal="justify" vertical="top" wrapText="1"/>
    </xf>
    <xf numFmtId="0" fontId="7" fillId="0" borderId="0" xfId="0" applyFont="1" applyAlignment="1">
      <alignment horizontal="justify" vertical="top"/>
    </xf>
    <xf numFmtId="0" fontId="17" fillId="0" borderId="39" xfId="0" applyFont="1" applyBorder="1" applyAlignment="1">
      <alignment vertical="center"/>
    </xf>
    <xf numFmtId="0" fontId="17" fillId="0" borderId="1" xfId="0" applyFont="1" applyBorder="1" applyAlignment="1">
      <alignment vertical="center"/>
    </xf>
    <xf numFmtId="0" fontId="12" fillId="0" borderId="39" xfId="0" applyFont="1" applyBorder="1" applyAlignment="1">
      <alignment vertical="center"/>
    </xf>
    <xf numFmtId="0" fontId="12" fillId="0" borderId="1" xfId="0" applyFont="1" applyBorder="1" applyAlignment="1">
      <alignment vertical="center"/>
    </xf>
    <xf numFmtId="0" fontId="8" fillId="0" borderId="0" xfId="0" applyFont="1" applyAlignment="1">
      <alignment vertical="top"/>
    </xf>
    <xf numFmtId="0" fontId="6" fillId="0" borderId="0" xfId="0" applyFont="1" applyAlignment="1">
      <alignment horizontal="justify" vertical="top" wrapText="1"/>
    </xf>
    <xf numFmtId="0" fontId="12" fillId="0" borderId="0" xfId="0" applyFont="1" applyAlignment="1">
      <alignment horizontal="center" vertical="center" wrapText="1"/>
    </xf>
    <xf numFmtId="0" fontId="12" fillId="0" borderId="0" xfId="0" applyFont="1" applyAlignment="1">
      <alignment horizontal="center" vertical="top"/>
    </xf>
    <xf numFmtId="0" fontId="6" fillId="7" borderId="0" xfId="0" applyFont="1" applyFill="1" applyAlignment="1">
      <alignment horizontal="justify" vertical="top"/>
    </xf>
    <xf numFmtId="0" fontId="8" fillId="0" borderId="0" xfId="0" applyFont="1" applyFill="1" applyAlignment="1">
      <alignment horizontal="justify" vertical="top" wrapText="1"/>
    </xf>
    <xf numFmtId="0" fontId="8" fillId="0" borderId="0" xfId="0" applyFont="1" applyFill="1" applyAlignment="1">
      <alignment horizontal="justify" vertical="top"/>
    </xf>
    <xf numFmtId="0" fontId="6" fillId="0" borderId="0" xfId="0" applyFont="1" applyFill="1" applyAlignment="1">
      <alignment vertical="top"/>
    </xf>
    <xf numFmtId="0" fontId="40" fillId="2" borderId="0" xfId="0" applyFont="1" applyFill="1" applyAlignment="1">
      <alignment horizontal="justify" vertical="center"/>
    </xf>
    <xf numFmtId="0" fontId="3" fillId="0" borderId="24" xfId="0" applyFont="1" applyBorder="1" applyAlignment="1">
      <alignment horizontal="left" vertical="center"/>
    </xf>
    <xf numFmtId="0" fontId="3" fillId="0" borderId="34" xfId="0" applyFont="1" applyBorder="1" applyAlignment="1">
      <alignment horizontal="left" vertical="center"/>
    </xf>
    <xf numFmtId="0" fontId="3" fillId="0" borderId="13" xfId="0" applyFont="1" applyBorder="1" applyAlignment="1">
      <alignment horizontal="left" vertical="center"/>
    </xf>
    <xf numFmtId="0" fontId="18" fillId="0" borderId="0" xfId="0" applyFont="1" applyAlignment="1">
      <alignment horizontal="justify" vertical="center" wrapText="1"/>
    </xf>
    <xf numFmtId="0" fontId="4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8" fillId="0" borderId="0" xfId="0" applyFont="1" applyAlignment="1">
      <alignment horizontal="justify" vertical="center" wrapText="1"/>
    </xf>
    <xf numFmtId="0" fontId="2" fillId="0" borderId="0" xfId="0" applyFont="1" applyAlignment="1">
      <alignment horizontal="justify"/>
    </xf>
    <xf numFmtId="49" fontId="15" fillId="0" borderId="6" xfId="0" applyNumberFormat="1" applyFont="1" applyBorder="1" applyAlignment="1">
      <alignment horizontal="justify"/>
    </xf>
    <xf numFmtId="0" fontId="16" fillId="0" borderId="8" xfId="0" applyFont="1" applyBorder="1" applyAlignment="1">
      <alignment horizontal="justify" vertical="center"/>
    </xf>
    <xf numFmtId="49" fontId="15" fillId="0" borderId="55" xfId="0" applyNumberFormat="1" applyFont="1" applyBorder="1" applyAlignment="1">
      <alignment horizontal="justify"/>
    </xf>
    <xf numFmtId="0" fontId="49" fillId="5" borderId="38" xfId="0" applyFont="1" applyFill="1" applyBorder="1" applyAlignment="1">
      <alignment horizontal="center" vertical="center"/>
    </xf>
    <xf numFmtId="0" fontId="49" fillId="5" borderId="3" xfId="0" applyFont="1" applyFill="1" applyBorder="1" applyAlignment="1">
      <alignment horizontal="center" vertical="center"/>
    </xf>
    <xf numFmtId="0" fontId="49" fillId="5" borderId="39" xfId="0" applyFont="1" applyFill="1" applyBorder="1" applyAlignment="1">
      <alignment horizontal="center" vertical="center"/>
    </xf>
    <xf numFmtId="0" fontId="49" fillId="5" borderId="1" xfId="0" applyFont="1" applyFill="1" applyBorder="1" applyAlignment="1">
      <alignment horizontal="center" vertical="center"/>
    </xf>
    <xf numFmtId="0" fontId="49" fillId="5" borderId="40" xfId="0" applyFont="1" applyFill="1" applyBorder="1" applyAlignment="1">
      <alignment horizontal="center" vertical="center"/>
    </xf>
    <xf numFmtId="0" fontId="49" fillId="5" borderId="7" xfId="0" applyFont="1" applyFill="1" applyBorder="1" applyAlignment="1">
      <alignment horizontal="center" vertical="center"/>
    </xf>
    <xf numFmtId="0" fontId="69" fillId="5" borderId="37" xfId="0" applyFont="1" applyFill="1" applyBorder="1" applyAlignment="1">
      <alignment horizontal="justify" vertical="center" wrapText="1"/>
    </xf>
    <xf numFmtId="0" fontId="69" fillId="5" borderId="9" xfId="0" applyFont="1" applyFill="1" applyBorder="1" applyAlignment="1">
      <alignment horizontal="justify" vertical="center" wrapText="1"/>
    </xf>
    <xf numFmtId="0" fontId="18" fillId="0" borderId="40" xfId="0" applyFont="1" applyBorder="1" applyAlignment="1">
      <alignment horizontal="left"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2" fillId="0" borderId="40"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49" xfId="0" applyFont="1" applyBorder="1" applyAlignment="1">
      <alignment horizontal="justify" vertical="center" wrapText="1"/>
    </xf>
    <xf numFmtId="0" fontId="12" fillId="0" borderId="50" xfId="0" applyFont="1" applyBorder="1" applyAlignment="1">
      <alignment horizontal="justify" vertical="center" wrapText="1"/>
    </xf>
    <xf numFmtId="0" fontId="12" fillId="0" borderId="51" xfId="0" applyFont="1" applyBorder="1" applyAlignment="1">
      <alignment horizontal="justify" vertical="center" wrapText="1"/>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2" fillId="0" borderId="49" xfId="0" applyFont="1" applyBorder="1" applyAlignment="1">
      <alignment horizontal="left" vertical="center"/>
    </xf>
    <xf numFmtId="0" fontId="12" fillId="0" borderId="50" xfId="0" applyFont="1" applyBorder="1" applyAlignment="1">
      <alignment horizontal="left" vertical="center"/>
    </xf>
    <xf numFmtId="0" fontId="12" fillId="0" borderId="51" xfId="0" applyFont="1" applyBorder="1" applyAlignment="1">
      <alignment horizontal="left" vertical="center"/>
    </xf>
    <xf numFmtId="0" fontId="12" fillId="0" borderId="52" xfId="0" applyFont="1" applyBorder="1" applyAlignment="1">
      <alignment horizontal="center" vertical="center"/>
    </xf>
    <xf numFmtId="0" fontId="12" fillId="0" borderId="53" xfId="0" applyFont="1" applyBorder="1" applyAlignment="1">
      <alignment horizontal="center" vertical="center"/>
    </xf>
    <xf numFmtId="0" fontId="12" fillId="0" borderId="54" xfId="0" applyFont="1" applyBorder="1" applyAlignment="1">
      <alignment horizontal="center" vertical="center"/>
    </xf>
    <xf numFmtId="0" fontId="17" fillId="0" borderId="40" xfId="0" applyFont="1" applyBorder="1" applyAlignment="1">
      <alignment horizontal="left" vertical="center"/>
    </xf>
    <xf numFmtId="0" fontId="17" fillId="0" borderId="6" xfId="0" applyFont="1" applyBorder="1" applyAlignment="1">
      <alignment horizontal="left" vertical="center"/>
    </xf>
    <xf numFmtId="2" fontId="18" fillId="0" borderId="40" xfId="0" applyNumberFormat="1" applyFont="1" applyBorder="1" applyAlignment="1">
      <alignment horizontal="left" vertical="center"/>
    </xf>
    <xf numFmtId="2" fontId="18" fillId="0" borderId="6" xfId="0" applyNumberFormat="1" applyFont="1" applyBorder="1" applyAlignment="1">
      <alignment horizontal="left" vertical="center"/>
    </xf>
    <xf numFmtId="0" fontId="18" fillId="0" borderId="40" xfId="0" applyFont="1" applyBorder="1" applyAlignment="1">
      <alignment horizontal="left" vertical="center" wrapText="1"/>
    </xf>
    <xf numFmtId="0" fontId="18" fillId="0" borderId="6" xfId="0" applyFont="1" applyBorder="1" applyAlignment="1">
      <alignment horizontal="left" vertical="center" wrapText="1"/>
    </xf>
    <xf numFmtId="0" fontId="17" fillId="0" borderId="7" xfId="0" applyFont="1" applyBorder="1" applyAlignment="1">
      <alignment horizontal="left" vertical="center"/>
    </xf>
    <xf numFmtId="0" fontId="18" fillId="7" borderId="40" xfId="0" applyFont="1" applyFill="1" applyBorder="1" applyAlignment="1">
      <alignment horizontal="left" vertical="center"/>
    </xf>
    <xf numFmtId="0" fontId="18" fillId="7" borderId="6" xfId="0" applyFont="1" applyFill="1" applyBorder="1" applyAlignment="1">
      <alignment horizontal="left" vertical="center"/>
    </xf>
    <xf numFmtId="0" fontId="31" fillId="0" borderId="3" xfId="0" applyFont="1" applyBorder="1" applyAlignment="1">
      <alignment horizontal="center" vertical="center"/>
    </xf>
    <xf numFmtId="0" fontId="2" fillId="0" borderId="0" xfId="0" applyFont="1" applyAlignment="1">
      <alignment horizontal="center" vertical="center"/>
    </xf>
    <xf numFmtId="49" fontId="14" fillId="0" borderId="1" xfId="0" applyNumberFormat="1" applyFont="1" applyBorder="1" applyAlignment="1">
      <alignment horizontal="center" vertical="center"/>
    </xf>
    <xf numFmtId="0" fontId="31" fillId="0" borderId="0" xfId="0" applyFont="1" applyAlignment="1">
      <alignment horizontal="center" vertical="center"/>
    </xf>
    <xf numFmtId="0" fontId="31" fillId="0" borderId="1" xfId="0" applyFont="1" applyBorder="1" applyAlignment="1">
      <alignment horizontal="center" vertical="center"/>
    </xf>
    <xf numFmtId="0" fontId="8" fillId="0" borderId="0" xfId="1" applyAlignment="1">
      <alignment horizontal="center"/>
    </xf>
    <xf numFmtId="0" fontId="8" fillId="0" borderId="1" xfId="1" applyBorder="1" applyAlignment="1">
      <alignment horizontal="center"/>
    </xf>
    <xf numFmtId="0" fontId="24" fillId="0" borderId="0" xfId="1" applyFont="1" applyAlignment="1">
      <alignment horizontal="center"/>
    </xf>
    <xf numFmtId="0" fontId="17" fillId="0" borderId="27" xfId="1" applyFont="1" applyBorder="1" applyAlignment="1">
      <alignment vertical="center"/>
    </xf>
    <xf numFmtId="0" fontId="17" fillId="0" borderId="28" xfId="1" applyFont="1" applyBorder="1" applyAlignment="1">
      <alignment vertical="center"/>
    </xf>
    <xf numFmtId="0" fontId="18" fillId="0" borderId="29" xfId="1" applyFont="1" applyBorder="1" applyAlignment="1">
      <alignment vertical="center"/>
    </xf>
    <xf numFmtId="0" fontId="18" fillId="0" borderId="7" xfId="1" applyFont="1" applyBorder="1" applyAlignment="1">
      <alignment vertical="center"/>
    </xf>
    <xf numFmtId="0" fontId="21" fillId="0" borderId="30" xfId="1" applyFont="1" applyBorder="1" applyAlignment="1">
      <alignment vertical="center" wrapText="1"/>
    </xf>
    <xf numFmtId="0" fontId="21" fillId="0" borderId="31" xfId="1" applyFont="1" applyBorder="1" applyAlignment="1">
      <alignment vertical="center" wrapText="1"/>
    </xf>
    <xf numFmtId="49" fontId="14" fillId="0" borderId="1" xfId="0" applyNumberFormat="1" applyFont="1" applyBorder="1" applyAlignment="1">
      <alignment horizontal="left" vertical="center"/>
    </xf>
    <xf numFmtId="0" fontId="14" fillId="0" borderId="1" xfId="0" applyFont="1" applyBorder="1" applyAlignment="1">
      <alignment horizontal="left" vertical="center"/>
    </xf>
    <xf numFmtId="0" fontId="18" fillId="0" borderId="0" xfId="1" applyFont="1" applyAlignment="1">
      <alignment horizontal="center"/>
    </xf>
    <xf numFmtId="0" fontId="8" fillId="0" borderId="0" xfId="1"/>
    <xf numFmtId="49" fontId="14" fillId="0" borderId="0" xfId="1" applyNumberFormat="1" applyFont="1" applyAlignment="1">
      <alignment horizontal="center"/>
    </xf>
    <xf numFmtId="0" fontId="14" fillId="0" borderId="0" xfId="1" applyFont="1" applyAlignment="1">
      <alignment horizontal="center"/>
    </xf>
    <xf numFmtId="0" fontId="24" fillId="0" borderId="3" xfId="1" applyFont="1" applyBorder="1" applyAlignment="1">
      <alignment horizontal="center"/>
    </xf>
    <xf numFmtId="0" fontId="17" fillId="0" borderId="29" xfId="1" applyFont="1" applyBorder="1" applyAlignment="1">
      <alignment horizontal="left" vertical="center"/>
    </xf>
    <xf numFmtId="0" fontId="17" fillId="0" borderId="7" xfId="1" applyFont="1" applyBorder="1" applyAlignment="1">
      <alignment horizontal="left" vertical="center"/>
    </xf>
    <xf numFmtId="0" fontId="18" fillId="0" borderId="0" xfId="1" applyFont="1" applyAlignment="1">
      <alignment horizontal="left"/>
    </xf>
    <xf numFmtId="0" fontId="17" fillId="0" borderId="26" xfId="1" applyFont="1" applyBorder="1" applyAlignment="1">
      <alignment horizontal="justify" vertical="center"/>
    </xf>
    <xf numFmtId="0" fontId="17" fillId="0" borderId="32" xfId="1" applyFont="1" applyBorder="1" applyAlignment="1">
      <alignment horizontal="justify" vertical="center"/>
    </xf>
    <xf numFmtId="0" fontId="17" fillId="0" borderId="33" xfId="1" applyFont="1" applyBorder="1" applyAlignment="1">
      <alignment horizontal="justify" vertical="center"/>
    </xf>
    <xf numFmtId="0" fontId="22" fillId="4" borderId="21" xfId="1" applyFont="1" applyFill="1" applyBorder="1" applyAlignment="1">
      <alignment horizontal="center" vertical="center"/>
    </xf>
    <xf numFmtId="0" fontId="22" fillId="4" borderId="22" xfId="1" applyFont="1" applyFill="1" applyBorder="1" applyAlignment="1">
      <alignment horizontal="center" vertical="center"/>
    </xf>
    <xf numFmtId="0" fontId="22" fillId="4" borderId="23" xfId="1" applyFont="1" applyFill="1" applyBorder="1" applyAlignment="1">
      <alignment horizontal="center" vertical="center"/>
    </xf>
    <xf numFmtId="0" fontId="22" fillId="4" borderId="4" xfId="1" applyFont="1" applyFill="1" applyBorder="1" applyAlignment="1">
      <alignment horizontal="center" vertical="center"/>
    </xf>
    <xf numFmtId="0" fontId="22" fillId="4" borderId="24" xfId="1" applyFont="1" applyFill="1" applyBorder="1" applyAlignment="1">
      <alignment horizontal="center" vertical="center"/>
    </xf>
    <xf numFmtId="0" fontId="22" fillId="4" borderId="25" xfId="1" applyFont="1" applyFill="1" applyBorder="1" applyAlignment="1">
      <alignment horizontal="center" vertical="center"/>
    </xf>
    <xf numFmtId="0" fontId="18" fillId="0" borderId="26" xfId="1" applyFont="1" applyBorder="1" applyAlignment="1">
      <alignment horizontal="justify" vertical="center"/>
    </xf>
    <xf numFmtId="0" fontId="18" fillId="0" borderId="61" xfId="1" applyFont="1" applyBorder="1" applyAlignment="1">
      <alignment horizontal="justify" vertical="center"/>
    </xf>
    <xf numFmtId="0" fontId="20" fillId="7" borderId="56" xfId="1" applyFont="1" applyFill="1" applyBorder="1" applyAlignment="1">
      <alignment horizontal="justify" vertical="center"/>
    </xf>
    <xf numFmtId="0" fontId="20" fillId="7" borderId="57" xfId="1" applyFont="1" applyFill="1" applyBorder="1" applyAlignment="1">
      <alignment horizontal="justify" vertical="center"/>
    </xf>
    <xf numFmtId="49" fontId="15" fillId="0" borderId="1" xfId="1" applyNumberFormat="1" applyFont="1" applyBorder="1" applyAlignment="1">
      <alignment horizontal="justify"/>
    </xf>
    <xf numFmtId="0" fontId="15" fillId="0" borderId="1" xfId="1" applyFont="1" applyBorder="1" applyAlignment="1">
      <alignment horizontal="justify"/>
    </xf>
    <xf numFmtId="0" fontId="18" fillId="0" borderId="34" xfId="1" applyFont="1" applyBorder="1"/>
    <xf numFmtId="0" fontId="23" fillId="0" borderId="46" xfId="1" applyFont="1" applyBorder="1" applyAlignment="1">
      <alignment horizontal="justify" vertical="center"/>
    </xf>
    <xf numFmtId="0" fontId="23" fillId="0" borderId="35" xfId="1" applyFont="1" applyBorder="1" applyAlignment="1">
      <alignment horizontal="justify" vertical="center"/>
    </xf>
    <xf numFmtId="0" fontId="23" fillId="0" borderId="19" xfId="1" applyFont="1" applyBorder="1" applyAlignment="1">
      <alignment horizontal="justify" vertical="center"/>
    </xf>
    <xf numFmtId="0" fontId="23" fillId="0" borderId="42" xfId="1" applyFont="1" applyBorder="1" applyAlignment="1">
      <alignment horizontal="justify" vertical="center"/>
    </xf>
    <xf numFmtId="0" fontId="23" fillId="0" borderId="43" xfId="1" applyFont="1" applyBorder="1" applyAlignment="1">
      <alignment horizontal="justify" vertical="center"/>
    </xf>
    <xf numFmtId="0" fontId="33" fillId="0" borderId="0" xfId="1" applyFont="1" applyAlignment="1">
      <alignment horizontal="center" vertical="center"/>
    </xf>
    <xf numFmtId="0" fontId="59" fillId="0" borderId="0" xfId="1" applyFont="1" applyAlignment="1">
      <alignment horizontal="justify" vertical="center"/>
    </xf>
    <xf numFmtId="0" fontId="60" fillId="0" borderId="0" xfId="1" applyFont="1" applyAlignment="1">
      <alignment horizontal="justify" vertical="center"/>
    </xf>
    <xf numFmtId="0" fontId="32" fillId="0" borderId="8" xfId="1" applyFont="1" applyBorder="1" applyAlignment="1">
      <alignment horizontal="justify" vertical="center"/>
    </xf>
    <xf numFmtId="0" fontId="18" fillId="0" borderId="0" xfId="1" applyFont="1"/>
    <xf numFmtId="0" fontId="23" fillId="0" borderId="17" xfId="1" applyFont="1" applyBorder="1" applyAlignment="1">
      <alignment horizontal="justify" vertical="center"/>
    </xf>
    <xf numFmtId="0" fontId="23" fillId="0" borderId="44" xfId="1" applyFont="1" applyBorder="1" applyAlignment="1">
      <alignment horizontal="justify"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23" fillId="0" borderId="12" xfId="1" applyFont="1" applyBorder="1" applyAlignment="1">
      <alignment horizontal="justify" vertical="center"/>
    </xf>
    <xf numFmtId="0" fontId="23" fillId="0" borderId="58" xfId="1" applyFont="1" applyBorder="1" applyAlignment="1">
      <alignment horizontal="justify" vertical="center"/>
    </xf>
    <xf numFmtId="0" fontId="32" fillId="7" borderId="8" xfId="1" applyFont="1" applyFill="1" applyBorder="1" applyAlignment="1">
      <alignment horizontal="justify" vertical="center"/>
    </xf>
    <xf numFmtId="0" fontId="8" fillId="0" borderId="0" xfId="8" applyFont="1" applyAlignment="1">
      <alignment horizontal="justify" vertical="top"/>
    </xf>
    <xf numFmtId="0" fontId="8" fillId="0" borderId="0" xfId="9" applyAlignment="1">
      <alignment horizontal="justify" vertical="top"/>
    </xf>
    <xf numFmtId="0" fontId="8" fillId="0" borderId="0" xfId="8" applyFont="1" applyAlignment="1">
      <alignment horizontal="left" vertical="center"/>
    </xf>
    <xf numFmtId="0" fontId="8" fillId="0" borderId="48" xfId="9" applyBorder="1" applyAlignment="1">
      <alignment horizontal="justify" vertical="center"/>
    </xf>
    <xf numFmtId="0" fontId="8" fillId="0" borderId="0" xfId="8" applyFont="1" applyAlignment="1">
      <alignment horizontal="justify" vertical="center"/>
    </xf>
    <xf numFmtId="0" fontId="8" fillId="0" borderId="0" xfId="9" applyAlignment="1">
      <alignment horizontal="justify" vertical="center"/>
    </xf>
    <xf numFmtId="0" fontId="12" fillId="0" borderId="0" xfId="8" applyFont="1" applyAlignment="1">
      <alignment horizontal="center" vertical="top"/>
    </xf>
    <xf numFmtId="0" fontId="12" fillId="0" borderId="0" xfId="9" applyFont="1" applyAlignment="1">
      <alignment horizontal="center" vertical="top"/>
    </xf>
    <xf numFmtId="0" fontId="12" fillId="0" borderId="47" xfId="9" applyFont="1" applyBorder="1" applyAlignment="1">
      <alignment horizontal="justify" vertical="center"/>
    </xf>
    <xf numFmtId="4" fontId="9" fillId="2" borderId="0" xfId="8" applyNumberFormat="1" applyFont="1" applyFill="1" applyAlignment="1">
      <alignment horizontal="justify" vertical="center"/>
    </xf>
    <xf numFmtId="0" fontId="8" fillId="0" borderId="47" xfId="9" applyBorder="1" applyAlignment="1">
      <alignment horizontal="justify" vertical="center"/>
    </xf>
    <xf numFmtId="0" fontId="21" fillId="0" borderId="0" xfId="8" applyFont="1" applyAlignment="1">
      <alignment horizontal="center" vertical="center"/>
    </xf>
    <xf numFmtId="0" fontId="21" fillId="0" borderId="0" xfId="9" applyFont="1" applyAlignment="1">
      <alignment horizontal="center" vertical="center"/>
    </xf>
    <xf numFmtId="0" fontId="9" fillId="0" borderId="0" xfId="8" applyFont="1" applyAlignment="1">
      <alignment horizontal="justify" vertical="top"/>
    </xf>
    <xf numFmtId="0" fontId="9" fillId="0" borderId="0" xfId="9" applyFont="1" applyAlignment="1">
      <alignment horizontal="justify" vertical="top"/>
    </xf>
    <xf numFmtId="0" fontId="8" fillId="0" borderId="0" xfId="8" applyFont="1" applyAlignment="1">
      <alignment horizontal="justify" vertical="top" wrapText="1"/>
    </xf>
    <xf numFmtId="0" fontId="8" fillId="7" borderId="0" xfId="8" applyFont="1" applyFill="1" applyAlignment="1">
      <alignment horizontal="justify" vertical="top" wrapText="1"/>
    </xf>
    <xf numFmtId="0" fontId="8" fillId="7" borderId="0" xfId="9" applyFill="1" applyAlignment="1">
      <alignment horizontal="justify" vertical="top"/>
    </xf>
    <xf numFmtId="170" fontId="38" fillId="0" borderId="0" xfId="8" applyNumberFormat="1" applyFont="1" applyAlignment="1">
      <alignment horizontal="center" vertical="top"/>
    </xf>
    <xf numFmtId="170" fontId="38" fillId="0" borderId="0" xfId="9" applyNumberFormat="1" applyFont="1" applyAlignment="1">
      <alignment horizontal="center" vertical="top"/>
    </xf>
    <xf numFmtId="0" fontId="12" fillId="0" borderId="0" xfId="9" applyFont="1" applyAlignment="1">
      <alignment horizontal="justify" vertical="center"/>
    </xf>
    <xf numFmtId="0" fontId="8" fillId="0" borderId="0" xfId="8" applyFont="1" applyAlignment="1">
      <alignment horizontal="center" vertical="top"/>
    </xf>
    <xf numFmtId="0" fontId="8" fillId="0" borderId="0" xfId="9" applyAlignment="1">
      <alignment horizontal="center"/>
    </xf>
    <xf numFmtId="4" fontId="8" fillId="0" borderId="0" xfId="8" applyNumberFormat="1" applyFont="1" applyAlignment="1">
      <alignment horizontal="center"/>
    </xf>
    <xf numFmtId="0" fontId="8" fillId="0" borderId="0" xfId="8" applyFont="1" applyAlignment="1">
      <alignment horizontal="center" vertical="center"/>
    </xf>
    <xf numFmtId="4" fontId="8" fillId="0" borderId="0" xfId="8" applyNumberFormat="1" applyFont="1" applyAlignment="1">
      <alignment horizontal="center" vertical="center"/>
    </xf>
    <xf numFmtId="0" fontId="8" fillId="0" borderId="0" xfId="9" applyAlignment="1">
      <alignment horizontal="center" vertical="center"/>
    </xf>
    <xf numFmtId="0" fontId="8" fillId="0" borderId="0" xfId="7" applyAlignment="1">
      <alignment horizontal="center" vertical="center"/>
    </xf>
    <xf numFmtId="0" fontId="24" fillId="0" borderId="0" xfId="8" applyFont="1" applyAlignment="1">
      <alignment horizontal="center" vertical="center"/>
    </xf>
    <xf numFmtId="0" fontId="12" fillId="0" borderId="0" xfId="8" applyFont="1" applyAlignment="1">
      <alignment horizontal="center" vertical="center"/>
    </xf>
    <xf numFmtId="0" fontId="8" fillId="0" borderId="0" xfId="8" applyFont="1" applyAlignment="1">
      <alignment horizontal="justify" vertical="center" wrapText="1"/>
    </xf>
    <xf numFmtId="0" fontId="12" fillId="0" borderId="0" xfId="8" applyFont="1" applyAlignment="1">
      <alignment horizontal="justify" vertical="top" wrapText="1"/>
    </xf>
    <xf numFmtId="0" fontId="12" fillId="0" borderId="0" xfId="9" applyFont="1" applyAlignment="1">
      <alignment horizontal="justify" vertical="top"/>
    </xf>
    <xf numFmtId="0" fontId="8" fillId="0" borderId="0" xfId="7" applyAlignment="1">
      <alignment horizontal="justify" vertical="top"/>
    </xf>
    <xf numFmtId="0" fontId="12" fillId="7" borderId="0" xfId="8" applyFont="1" applyFill="1" applyAlignment="1">
      <alignment horizontal="center" vertical="top"/>
    </xf>
    <xf numFmtId="0" fontId="12" fillId="7" borderId="0" xfId="7" applyFont="1" applyFill="1" applyAlignment="1">
      <alignment horizontal="center" vertical="top"/>
    </xf>
    <xf numFmtId="0" fontId="8" fillId="7" borderId="0" xfId="8" applyFont="1" applyFill="1" applyAlignment="1">
      <alignment horizontal="justify" vertical="top"/>
    </xf>
    <xf numFmtId="0" fontId="8" fillId="7" borderId="0" xfId="7" applyFill="1" applyAlignment="1">
      <alignment horizontal="justify" vertical="top"/>
    </xf>
    <xf numFmtId="0" fontId="12" fillId="7" borderId="0" xfId="9" applyFont="1" applyFill="1" applyAlignment="1">
      <alignment horizontal="center" vertical="top"/>
    </xf>
    <xf numFmtId="0" fontId="40" fillId="2" borderId="0" xfId="0" applyFont="1" applyFill="1" applyAlignment="1">
      <alignment horizontal="justify" vertical="top"/>
    </xf>
    <xf numFmtId="0" fontId="15" fillId="2" borderId="0" xfId="0" applyFont="1" applyFill="1" applyAlignment="1">
      <alignment horizontal="justify" vertical="top"/>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xmlns=""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xmlns=""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h.%20spec-%20Kup.osob.au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h.specifikacija-JN-74-25"/>
      <sheetName val="Ponudbeni list"/>
      <sheetName val="Teh.specifikacija-JN-09-24"/>
      <sheetName val="List1"/>
    </sheetNames>
    <sheetDataSet>
      <sheetData sheetId="0"/>
      <sheetData sheetId="1">
        <row r="5">
          <cell r="C5" t="str">
            <v>Kupnja osobnog vozila, za IVKOM d.d., Ivanec</v>
          </cell>
        </row>
        <row r="6">
          <cell r="C6" t="str">
            <v>JN–74–25</v>
          </cell>
        </row>
        <row r="8">
          <cell r="C8">
            <v>0</v>
          </cell>
        </row>
        <row r="9">
          <cell r="C9">
            <v>0</v>
          </cell>
        </row>
        <row r="10">
          <cell r="C10">
            <v>0</v>
          </cell>
        </row>
        <row r="12">
          <cell r="C12">
            <v>0</v>
          </cell>
        </row>
        <row r="22">
          <cell r="C22">
            <v>0</v>
          </cell>
        </row>
        <row r="27">
          <cell r="C27">
            <v>0</v>
          </cell>
        </row>
        <row r="28">
          <cell r="C28">
            <v>0</v>
          </cell>
        </row>
      </sheetData>
      <sheetData sheetId="2"/>
      <sheetData sheetId="3"/>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3"/>
  <sheetViews>
    <sheetView topLeftCell="A142" zoomScale="130" zoomScaleNormal="130" workbookViewId="0">
      <selection activeCell="C148" sqref="C148:K148"/>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59" customWidth="1"/>
    <col min="14" max="14" width="2.5703125" style="1" customWidth="1"/>
    <col min="15" max="15" width="51.28515625" style="1" customWidth="1"/>
    <col min="16" max="16384" width="9.140625" style="1"/>
  </cols>
  <sheetData>
    <row r="1" spans="1:15" ht="12.75" customHeight="1">
      <c r="M1" s="234" t="s">
        <v>93</v>
      </c>
    </row>
    <row r="2" spans="1:15" ht="12.75" customHeight="1">
      <c r="M2" s="234"/>
    </row>
    <row r="3" spans="1:15" ht="12.75" customHeight="1">
      <c r="M3" s="234"/>
    </row>
    <row r="4" spans="1:15" ht="12.75" customHeight="1">
      <c r="M4" s="234"/>
    </row>
    <row r="5" spans="1:15" ht="9.9499999999999993" customHeight="1">
      <c r="M5" s="234"/>
    </row>
    <row r="6" spans="1:15" ht="15.95" customHeight="1">
      <c r="E6" s="77"/>
      <c r="F6" s="77"/>
      <c r="G6" s="77"/>
      <c r="H6" s="77"/>
      <c r="I6" s="77"/>
      <c r="J6" s="77"/>
      <c r="K6" s="110" t="s">
        <v>153</v>
      </c>
      <c r="M6" s="53"/>
    </row>
    <row r="7" spans="1:15" ht="14.1" customHeight="1">
      <c r="J7" s="59"/>
      <c r="K7" s="122"/>
      <c r="M7" s="53"/>
      <c r="O7" s="122"/>
    </row>
    <row r="8" spans="1:15" s="116" customFormat="1" ht="15.95" customHeight="1">
      <c r="A8" s="235" t="s">
        <v>122</v>
      </c>
      <c r="B8" s="235"/>
      <c r="C8" s="235"/>
      <c r="D8" s="235"/>
      <c r="E8" s="235"/>
      <c r="F8" s="235"/>
      <c r="G8" s="235"/>
      <c r="H8" s="235"/>
      <c r="I8" s="235"/>
      <c r="J8" s="235"/>
      <c r="K8" s="235"/>
      <c r="M8" s="53"/>
    </row>
    <row r="9" spans="1:15" ht="3" customHeight="1">
      <c r="A9" s="236"/>
      <c r="B9" s="236"/>
      <c r="C9" s="236"/>
      <c r="D9" s="236"/>
      <c r="E9" s="236"/>
      <c r="F9" s="236"/>
      <c r="G9" s="236"/>
      <c r="H9" s="236"/>
      <c r="I9" s="236"/>
      <c r="J9" s="236"/>
      <c r="K9" s="236"/>
      <c r="M9" s="53"/>
    </row>
    <row r="10" spans="1:15" s="116" customFormat="1" ht="15.95" customHeight="1">
      <c r="A10" s="237" t="s">
        <v>232</v>
      </c>
      <c r="B10" s="237"/>
      <c r="C10" s="237"/>
      <c r="D10" s="237"/>
      <c r="E10" s="237"/>
      <c r="F10" s="237"/>
      <c r="G10" s="237"/>
      <c r="H10" s="237"/>
      <c r="I10" s="237"/>
      <c r="J10" s="237"/>
      <c r="K10" s="237"/>
      <c r="M10" s="53"/>
    </row>
    <row r="11" spans="1:15" ht="3" customHeight="1">
      <c r="A11" s="236"/>
      <c r="B11" s="236"/>
      <c r="C11" s="236"/>
      <c r="D11" s="236"/>
      <c r="E11" s="236"/>
      <c r="F11" s="236"/>
      <c r="G11" s="236"/>
      <c r="H11" s="236"/>
      <c r="I11" s="236"/>
      <c r="J11" s="236"/>
      <c r="K11" s="236"/>
    </row>
    <row r="12" spans="1:15" ht="15.95" customHeight="1">
      <c r="A12" s="241" t="s">
        <v>234</v>
      </c>
      <c r="B12" s="241"/>
      <c r="C12" s="241"/>
      <c r="D12" s="241"/>
      <c r="E12" s="241"/>
      <c r="F12" s="241"/>
      <c r="G12" s="241"/>
      <c r="H12" s="241"/>
      <c r="I12" s="241"/>
      <c r="J12" s="241"/>
      <c r="K12" s="241"/>
      <c r="M12" s="127" t="s">
        <v>233</v>
      </c>
      <c r="O12" s="51"/>
    </row>
    <row r="13" spans="1:15" ht="9.9499999999999993" customHeight="1">
      <c r="A13" s="240"/>
      <c r="B13" s="240"/>
      <c r="C13" s="240"/>
      <c r="D13" s="240"/>
      <c r="E13" s="240"/>
      <c r="F13" s="240"/>
      <c r="G13" s="240"/>
      <c r="H13" s="240"/>
      <c r="I13" s="240"/>
      <c r="J13" s="240"/>
      <c r="K13" s="240"/>
      <c r="M13" s="127" t="s">
        <v>234</v>
      </c>
    </row>
    <row r="14" spans="1:15" ht="9.9499999999999993" customHeight="1">
      <c r="A14" s="221"/>
      <c r="B14" s="221"/>
      <c r="C14" s="221"/>
      <c r="D14" s="221"/>
      <c r="E14" s="221"/>
      <c r="F14" s="221"/>
      <c r="G14" s="221"/>
      <c r="H14" s="221"/>
      <c r="I14" s="221"/>
      <c r="J14" s="221"/>
      <c r="K14" s="221"/>
      <c r="M14" s="125" t="s">
        <v>235</v>
      </c>
    </row>
    <row r="15" spans="1:15" ht="12.75" customHeight="1">
      <c r="A15" s="222" t="s">
        <v>115</v>
      </c>
      <c r="B15" s="222"/>
      <c r="C15" s="222"/>
      <c r="D15" s="222"/>
      <c r="E15" s="222"/>
      <c r="F15" s="222"/>
      <c r="G15" s="222"/>
      <c r="H15" s="222"/>
      <c r="I15" s="222"/>
      <c r="J15" s="222"/>
      <c r="K15" s="222"/>
      <c r="M15" s="124" t="s">
        <v>232</v>
      </c>
      <c r="O15" s="52"/>
    </row>
    <row r="16" spans="1:15" s="3" customFormat="1" ht="5.0999999999999996" customHeight="1">
      <c r="A16" s="222"/>
      <c r="B16" s="222"/>
      <c r="C16" s="222"/>
      <c r="D16" s="222"/>
      <c r="E16" s="222"/>
      <c r="F16" s="222"/>
      <c r="G16" s="222"/>
      <c r="H16" s="222"/>
      <c r="I16" s="222"/>
      <c r="J16" s="222"/>
      <c r="K16" s="222"/>
      <c r="M16" s="98"/>
    </row>
    <row r="17" spans="1:15" ht="39.75" customHeight="1">
      <c r="A17" s="226" t="s">
        <v>179</v>
      </c>
      <c r="B17" s="226"/>
      <c r="C17" s="226"/>
      <c r="D17" s="226"/>
      <c r="E17" s="226"/>
      <c r="F17" s="226"/>
      <c r="G17" s="226"/>
      <c r="H17" s="226"/>
      <c r="I17" s="226"/>
      <c r="J17" s="226"/>
      <c r="K17" s="226"/>
      <c r="M17" s="100"/>
      <c r="O17" s="79"/>
    </row>
    <row r="18" spans="1:15" ht="12.75" customHeight="1">
      <c r="A18" s="221"/>
      <c r="B18" s="221"/>
      <c r="C18" s="221"/>
      <c r="D18" s="221"/>
      <c r="E18" s="221"/>
      <c r="F18" s="221"/>
      <c r="G18" s="221"/>
      <c r="H18" s="221"/>
      <c r="I18" s="221"/>
      <c r="J18" s="221"/>
      <c r="K18" s="221"/>
      <c r="M18" s="100"/>
    </row>
    <row r="19" spans="1:15" s="67" customFormat="1" ht="12.75" customHeight="1">
      <c r="A19" s="69" t="s">
        <v>0</v>
      </c>
      <c r="B19" s="238" t="s">
        <v>27</v>
      </c>
      <c r="C19" s="238"/>
      <c r="D19" s="238"/>
      <c r="E19" s="238"/>
      <c r="F19" s="238"/>
      <c r="G19" s="238"/>
      <c r="H19" s="238"/>
      <c r="I19" s="238"/>
      <c r="J19" s="238"/>
      <c r="K19" s="238"/>
      <c r="M19" s="90"/>
    </row>
    <row r="20" spans="1:15" s="3" customFormat="1" ht="5.0999999999999996" customHeight="1">
      <c r="A20" s="222"/>
      <c r="B20" s="222"/>
      <c r="C20" s="222"/>
      <c r="D20" s="222"/>
      <c r="E20" s="222"/>
      <c r="F20" s="222"/>
      <c r="G20" s="222"/>
      <c r="H20" s="222"/>
      <c r="I20" s="222"/>
      <c r="J20" s="222"/>
      <c r="K20" s="222"/>
      <c r="M20" s="98"/>
    </row>
    <row r="21" spans="1:15" s="3" customFormat="1" ht="12.75" customHeight="1">
      <c r="A21" s="226" t="s">
        <v>237</v>
      </c>
      <c r="B21" s="226"/>
      <c r="C21" s="226"/>
      <c r="D21" s="226"/>
      <c r="E21" s="226"/>
      <c r="F21" s="226"/>
      <c r="G21" s="226"/>
      <c r="H21" s="226"/>
      <c r="I21" s="226"/>
      <c r="J21" s="226"/>
      <c r="K21" s="226"/>
      <c r="M21" s="127" t="s">
        <v>236</v>
      </c>
    </row>
    <row r="22" spans="1:15" s="24" customFormat="1" ht="14.1" customHeight="1">
      <c r="A22" s="223" t="str">
        <f>M12</f>
        <v>Kupnja osobnog vozila, za IVKOM d.d., Ivanec.</v>
      </c>
      <c r="B22" s="223"/>
      <c r="C22" s="223"/>
      <c r="D22" s="223"/>
      <c r="E22" s="223"/>
      <c r="F22" s="223"/>
      <c r="G22" s="223"/>
      <c r="H22" s="223"/>
      <c r="I22" s="223"/>
      <c r="J22" s="223"/>
      <c r="K22" s="223"/>
      <c r="M22" s="23"/>
    </row>
    <row r="23" spans="1:15" s="3" customFormat="1" ht="5.0999999999999996" customHeight="1">
      <c r="A23" s="222"/>
      <c r="B23" s="222"/>
      <c r="C23" s="222"/>
      <c r="D23" s="222"/>
      <c r="E23" s="222"/>
      <c r="F23" s="222"/>
      <c r="G23" s="222"/>
      <c r="H23" s="222"/>
      <c r="I23" s="222"/>
      <c r="J23" s="222"/>
      <c r="K23" s="222"/>
      <c r="M23" s="89"/>
    </row>
    <row r="24" spans="1:15" s="3" customFormat="1" ht="12.75" customHeight="1">
      <c r="A24" s="226" t="s">
        <v>109</v>
      </c>
      <c r="B24" s="226"/>
      <c r="C24" s="226"/>
      <c r="D24" s="226"/>
      <c r="E24" s="226"/>
      <c r="F24" s="226"/>
      <c r="G24" s="226"/>
      <c r="H24" s="226"/>
      <c r="I24" s="226"/>
      <c r="J24" s="226"/>
      <c r="K24" s="226"/>
      <c r="M24" s="25"/>
    </row>
    <row r="25" spans="1:15" s="24" customFormat="1" ht="26.1" customHeight="1">
      <c r="A25" s="226" t="s">
        <v>155</v>
      </c>
      <c r="B25" s="226"/>
      <c r="C25" s="226"/>
      <c r="D25" s="226"/>
      <c r="E25" s="226"/>
      <c r="F25" s="226"/>
      <c r="G25" s="226"/>
      <c r="H25" s="226"/>
      <c r="I25" s="226"/>
      <c r="J25" s="226"/>
      <c r="K25" s="226"/>
      <c r="M25" s="93"/>
      <c r="O25" s="78"/>
    </row>
    <row r="26" spans="1:15" s="67" customFormat="1" ht="12.75" customHeight="1">
      <c r="A26" s="81" t="s">
        <v>132</v>
      </c>
      <c r="B26" s="244" t="s">
        <v>144</v>
      </c>
      <c r="C26" s="244"/>
      <c r="D26" s="244"/>
      <c r="E26" s="244"/>
      <c r="F26" s="244"/>
      <c r="G26" s="244"/>
      <c r="H26" s="244"/>
      <c r="I26" s="244"/>
      <c r="J26" s="244"/>
      <c r="K26" s="244"/>
      <c r="M26" s="90"/>
      <c r="O26" s="92"/>
    </row>
    <row r="27" spans="1:15" s="67" customFormat="1" ht="12.75" customHeight="1">
      <c r="A27" s="169"/>
      <c r="B27" s="81" t="s">
        <v>0</v>
      </c>
      <c r="C27" s="244" t="s">
        <v>169</v>
      </c>
      <c r="D27" s="244"/>
      <c r="E27" s="244"/>
      <c r="F27" s="244"/>
      <c r="G27" s="244"/>
      <c r="H27" s="244"/>
      <c r="I27" s="244"/>
      <c r="J27" s="244"/>
      <c r="K27" s="244"/>
      <c r="M27" s="90"/>
      <c r="O27" s="92"/>
    </row>
    <row r="28" spans="1:15" s="67" customFormat="1" ht="12.75" customHeight="1">
      <c r="A28" s="169"/>
      <c r="B28" s="81" t="s">
        <v>1</v>
      </c>
      <c r="C28" s="226" t="s">
        <v>142</v>
      </c>
      <c r="D28" s="226"/>
      <c r="E28" s="226"/>
      <c r="F28" s="226"/>
      <c r="G28" s="226"/>
      <c r="H28" s="226"/>
      <c r="I28" s="226"/>
      <c r="J28" s="226"/>
      <c r="K28" s="226"/>
      <c r="M28" s="99"/>
      <c r="O28" s="92"/>
    </row>
    <row r="29" spans="1:15" s="67" customFormat="1" ht="12.75" customHeight="1">
      <c r="A29" s="169"/>
      <c r="B29" s="81" t="s">
        <v>2</v>
      </c>
      <c r="C29" s="244" t="s">
        <v>141</v>
      </c>
      <c r="D29" s="244"/>
      <c r="E29" s="244"/>
      <c r="F29" s="244"/>
      <c r="G29" s="244"/>
      <c r="H29" s="244"/>
      <c r="I29" s="244"/>
      <c r="J29" s="244"/>
      <c r="K29" s="244"/>
      <c r="M29" s="90"/>
      <c r="O29" s="92"/>
    </row>
    <row r="30" spans="1:15" s="67" customFormat="1" ht="12.75" customHeight="1">
      <c r="A30" s="66"/>
      <c r="B30" s="81" t="s">
        <v>3</v>
      </c>
      <c r="C30" s="226" t="s">
        <v>140</v>
      </c>
      <c r="D30" s="226"/>
      <c r="E30" s="226"/>
      <c r="F30" s="226"/>
      <c r="G30" s="226"/>
      <c r="H30" s="226"/>
      <c r="I30" s="226"/>
      <c r="J30" s="226"/>
      <c r="K30" s="226"/>
      <c r="M30" s="90"/>
      <c r="O30" s="92"/>
    </row>
    <row r="31" spans="1:15" s="67" customFormat="1" ht="12.75" customHeight="1">
      <c r="A31" s="66"/>
      <c r="B31" s="81" t="s">
        <v>4</v>
      </c>
      <c r="C31" s="226" t="s">
        <v>139</v>
      </c>
      <c r="D31" s="226"/>
      <c r="E31" s="226"/>
      <c r="F31" s="226"/>
      <c r="G31" s="226"/>
      <c r="H31" s="226"/>
      <c r="I31" s="226"/>
      <c r="J31" s="226"/>
      <c r="K31" s="226"/>
      <c r="M31" s="90"/>
      <c r="O31" s="92"/>
    </row>
    <row r="32" spans="1:15" s="67" customFormat="1" ht="26.1" customHeight="1">
      <c r="A32" s="66"/>
      <c r="B32" s="68" t="s">
        <v>105</v>
      </c>
      <c r="C32" s="226" t="s">
        <v>137</v>
      </c>
      <c r="D32" s="226"/>
      <c r="E32" s="226"/>
      <c r="F32" s="226"/>
      <c r="G32" s="226"/>
      <c r="H32" s="226"/>
      <c r="I32" s="226"/>
      <c r="J32" s="226"/>
      <c r="K32" s="226"/>
      <c r="M32" s="90"/>
      <c r="O32" s="92"/>
    </row>
    <row r="33" spans="1:15" s="67" customFormat="1" ht="12.75" customHeight="1">
      <c r="A33" s="66"/>
      <c r="B33" s="81" t="s">
        <v>111</v>
      </c>
      <c r="C33" s="226" t="s">
        <v>138</v>
      </c>
      <c r="D33" s="226"/>
      <c r="E33" s="226"/>
      <c r="F33" s="226"/>
      <c r="G33" s="226"/>
      <c r="H33" s="226"/>
      <c r="I33" s="226"/>
      <c r="J33" s="226"/>
      <c r="K33" s="226"/>
      <c r="M33" s="90"/>
      <c r="O33" s="92"/>
    </row>
    <row r="34" spans="1:15" s="67" customFormat="1" ht="38.1" customHeight="1">
      <c r="A34" s="68" t="s">
        <v>133</v>
      </c>
      <c r="B34" s="226" t="s">
        <v>145</v>
      </c>
      <c r="C34" s="226"/>
      <c r="D34" s="226"/>
      <c r="E34" s="226"/>
      <c r="F34" s="226"/>
      <c r="G34" s="226"/>
      <c r="H34" s="226"/>
      <c r="I34" s="226"/>
      <c r="J34" s="226"/>
      <c r="K34" s="226"/>
      <c r="M34" s="90"/>
      <c r="O34" s="92"/>
    </row>
    <row r="35" spans="1:15" s="67" customFormat="1" ht="26.1" customHeight="1">
      <c r="A35" s="68"/>
      <c r="B35" s="226" t="s">
        <v>136</v>
      </c>
      <c r="C35" s="226"/>
      <c r="D35" s="226"/>
      <c r="E35" s="226"/>
      <c r="F35" s="226"/>
      <c r="G35" s="226"/>
      <c r="H35" s="226"/>
      <c r="I35" s="226"/>
      <c r="J35" s="226"/>
      <c r="K35" s="226"/>
      <c r="M35" s="97"/>
      <c r="O35" s="92"/>
    </row>
    <row r="36" spans="1:15" s="24" customFormat="1" ht="26.1" customHeight="1">
      <c r="A36" s="226" t="s">
        <v>238</v>
      </c>
      <c r="B36" s="226"/>
      <c r="C36" s="226"/>
      <c r="D36" s="226"/>
      <c r="E36" s="226"/>
      <c r="F36" s="226"/>
      <c r="G36" s="226"/>
      <c r="H36" s="226"/>
      <c r="I36" s="226"/>
      <c r="J36" s="226"/>
      <c r="K36" s="226"/>
      <c r="M36" s="93"/>
      <c r="O36" s="78"/>
    </row>
    <row r="37" spans="1:15" s="3" customFormat="1" ht="5.0999999999999996" customHeight="1">
      <c r="A37" s="226"/>
      <c r="B37" s="226"/>
      <c r="C37" s="226"/>
      <c r="D37" s="226"/>
      <c r="E37" s="226"/>
      <c r="F37" s="226"/>
      <c r="G37" s="226"/>
      <c r="H37" s="226"/>
      <c r="I37" s="226"/>
      <c r="J37" s="226"/>
      <c r="K37" s="226"/>
      <c r="M37" s="89"/>
    </row>
    <row r="38" spans="1:15" s="3" customFormat="1" ht="12.75" customHeight="1">
      <c r="A38" s="226" t="s">
        <v>28</v>
      </c>
      <c r="B38" s="226"/>
      <c r="C38" s="226"/>
      <c r="D38" s="226"/>
      <c r="E38" s="226"/>
      <c r="F38" s="226"/>
      <c r="G38" s="226"/>
      <c r="H38" s="226"/>
      <c r="I38" s="226"/>
      <c r="J38" s="226"/>
      <c r="K38" s="226"/>
      <c r="M38" s="25"/>
    </row>
    <row r="39" spans="1:15" s="3" customFormat="1" ht="12.75" customHeight="1">
      <c r="A39" s="226" t="s">
        <v>239</v>
      </c>
      <c r="B39" s="226"/>
      <c r="C39" s="226"/>
      <c r="D39" s="226"/>
      <c r="E39" s="226"/>
      <c r="F39" s="226"/>
      <c r="G39" s="226"/>
      <c r="H39" s="226"/>
      <c r="I39" s="226"/>
      <c r="J39" s="226"/>
      <c r="K39" s="226"/>
      <c r="M39" s="25"/>
    </row>
    <row r="40" spans="1:15" s="3" customFormat="1" ht="5.0999999999999996" customHeight="1">
      <c r="A40" s="222"/>
      <c r="B40" s="222"/>
      <c r="C40" s="222"/>
      <c r="D40" s="222"/>
      <c r="E40" s="222"/>
      <c r="F40" s="222"/>
      <c r="G40" s="222"/>
      <c r="H40" s="222"/>
      <c r="I40" s="222"/>
      <c r="J40" s="222"/>
      <c r="K40" s="222"/>
      <c r="M40" s="89"/>
    </row>
    <row r="41" spans="1:15" s="3" customFormat="1" ht="12.75" customHeight="1">
      <c r="A41" s="222" t="s">
        <v>29</v>
      </c>
      <c r="B41" s="222"/>
      <c r="C41" s="222"/>
      <c r="D41" s="222"/>
      <c r="E41" s="222"/>
      <c r="F41" s="222"/>
      <c r="G41" s="222"/>
      <c r="H41" s="222"/>
      <c r="I41" s="222"/>
      <c r="J41" s="222"/>
      <c r="K41" s="222"/>
      <c r="M41" s="25"/>
    </row>
    <row r="42" spans="1:15" s="3" customFormat="1" ht="12.75" customHeight="1">
      <c r="A42" s="223" t="s">
        <v>240</v>
      </c>
      <c r="B42" s="223"/>
      <c r="C42" s="223"/>
      <c r="D42" s="223"/>
      <c r="E42" s="223"/>
      <c r="F42" s="223"/>
      <c r="G42" s="223"/>
      <c r="H42" s="223"/>
      <c r="I42" s="223"/>
      <c r="J42" s="223"/>
      <c r="K42" s="223"/>
      <c r="M42" s="25"/>
    </row>
    <row r="43" spans="1:15" ht="12.75" customHeight="1">
      <c r="A43" s="221"/>
      <c r="B43" s="221"/>
      <c r="C43" s="221"/>
      <c r="D43" s="221"/>
      <c r="E43" s="221"/>
      <c r="F43" s="221"/>
      <c r="G43" s="221"/>
      <c r="H43" s="221"/>
      <c r="I43" s="221"/>
      <c r="J43" s="221"/>
      <c r="K43" s="221"/>
      <c r="M43" s="9"/>
    </row>
    <row r="44" spans="1:15" s="3" customFormat="1" ht="12.75" customHeight="1">
      <c r="A44" s="170" t="s">
        <v>1</v>
      </c>
      <c r="B44" s="246" t="s">
        <v>195</v>
      </c>
      <c r="C44" s="246"/>
      <c r="D44" s="246"/>
      <c r="E44" s="246"/>
      <c r="F44" s="246"/>
      <c r="G44" s="246"/>
      <c r="H44" s="246"/>
      <c r="I44" s="246"/>
      <c r="J44" s="246"/>
      <c r="K44" s="246"/>
      <c r="M44" s="25"/>
    </row>
    <row r="45" spans="1:15" s="3" customFormat="1" ht="5.0999999999999996" customHeight="1">
      <c r="A45" s="222"/>
      <c r="B45" s="222"/>
      <c r="C45" s="222"/>
      <c r="D45" s="222"/>
      <c r="E45" s="222"/>
      <c r="F45" s="222"/>
      <c r="G45" s="222"/>
      <c r="H45" s="222"/>
      <c r="I45" s="222"/>
      <c r="J45" s="222"/>
      <c r="K45" s="222"/>
      <c r="M45" s="89"/>
    </row>
    <row r="46" spans="1:15" s="3" customFormat="1" ht="24.75" customHeight="1">
      <c r="A46" s="242" t="s">
        <v>241</v>
      </c>
      <c r="B46" s="226"/>
      <c r="C46" s="226"/>
      <c r="D46" s="226"/>
      <c r="E46" s="226"/>
      <c r="F46" s="226"/>
      <c r="G46" s="226"/>
      <c r="H46" s="226"/>
      <c r="I46" s="226"/>
      <c r="J46" s="226"/>
      <c r="K46" s="226"/>
      <c r="M46" s="25"/>
    </row>
    <row r="47" spans="1:15" s="3" customFormat="1" ht="40.5" customHeight="1">
      <c r="A47" s="242" t="s">
        <v>196</v>
      </c>
      <c r="B47" s="226"/>
      <c r="C47" s="226"/>
      <c r="D47" s="226"/>
      <c r="E47" s="226"/>
      <c r="F47" s="226"/>
      <c r="G47" s="226"/>
      <c r="H47" s="226"/>
      <c r="I47" s="226"/>
      <c r="J47" s="226"/>
      <c r="K47" s="226"/>
      <c r="M47" s="25"/>
    </row>
    <row r="48" spans="1:15" s="3" customFormat="1" ht="12.75" customHeight="1">
      <c r="A48" s="242" t="s">
        <v>197</v>
      </c>
      <c r="B48" s="226"/>
      <c r="C48" s="226"/>
      <c r="D48" s="226"/>
      <c r="E48" s="226"/>
      <c r="F48" s="226"/>
      <c r="G48" s="226"/>
      <c r="H48" s="226"/>
      <c r="I48" s="226"/>
      <c r="J48" s="226"/>
      <c r="K48" s="226"/>
      <c r="M48" s="25"/>
    </row>
    <row r="49" spans="1:13" s="3" customFormat="1" ht="26.1" customHeight="1">
      <c r="A49" s="242" t="s">
        <v>198</v>
      </c>
      <c r="B49" s="226"/>
      <c r="C49" s="226"/>
      <c r="D49" s="226"/>
      <c r="E49" s="226"/>
      <c r="F49" s="226"/>
      <c r="G49" s="226"/>
      <c r="H49" s="226"/>
      <c r="I49" s="226"/>
      <c r="J49" s="226"/>
      <c r="K49" s="226"/>
      <c r="M49" s="25"/>
    </row>
    <row r="50" spans="1:13" s="3" customFormat="1" ht="51.95" customHeight="1">
      <c r="A50" s="242" t="s">
        <v>199</v>
      </c>
      <c r="B50" s="226"/>
      <c r="C50" s="226"/>
      <c r="D50" s="226"/>
      <c r="E50" s="226"/>
      <c r="F50" s="226"/>
      <c r="G50" s="226"/>
      <c r="H50" s="226"/>
      <c r="I50" s="226"/>
      <c r="J50" s="226"/>
      <c r="K50" s="226"/>
      <c r="M50" s="25"/>
    </row>
    <row r="51" spans="1:13" s="3" customFormat="1" ht="26.1" customHeight="1">
      <c r="A51" s="242" t="s">
        <v>200</v>
      </c>
      <c r="B51" s="226"/>
      <c r="C51" s="226"/>
      <c r="D51" s="226"/>
      <c r="E51" s="226"/>
      <c r="F51" s="226"/>
      <c r="G51" s="226"/>
      <c r="H51" s="226"/>
      <c r="I51" s="226"/>
      <c r="J51" s="226"/>
      <c r="K51" s="226"/>
      <c r="M51" s="25"/>
    </row>
    <row r="52" spans="1:13" s="3" customFormat="1" ht="26.1" customHeight="1">
      <c r="A52" s="242" t="s">
        <v>201</v>
      </c>
      <c r="B52" s="226"/>
      <c r="C52" s="226"/>
      <c r="D52" s="226"/>
      <c r="E52" s="226"/>
      <c r="F52" s="226"/>
      <c r="G52" s="226"/>
      <c r="H52" s="226"/>
      <c r="I52" s="226"/>
      <c r="J52" s="226"/>
      <c r="K52" s="226"/>
      <c r="M52" s="25"/>
    </row>
    <row r="53" spans="1:13" s="3" customFormat="1" ht="63.95" customHeight="1">
      <c r="A53" s="242" t="s">
        <v>202</v>
      </c>
      <c r="B53" s="226"/>
      <c r="C53" s="226"/>
      <c r="D53" s="226"/>
      <c r="E53" s="226"/>
      <c r="F53" s="226"/>
      <c r="G53" s="226"/>
      <c r="H53" s="226"/>
      <c r="I53" s="226"/>
      <c r="J53" s="226"/>
      <c r="K53" s="226"/>
      <c r="M53" s="25"/>
    </row>
    <row r="54" spans="1:13" s="3" customFormat="1" ht="51.95" customHeight="1">
      <c r="A54" s="242" t="s">
        <v>203</v>
      </c>
      <c r="B54" s="226"/>
      <c r="C54" s="226"/>
      <c r="D54" s="226"/>
      <c r="E54" s="226"/>
      <c r="F54" s="226"/>
      <c r="G54" s="226"/>
      <c r="H54" s="226"/>
      <c r="I54" s="226"/>
      <c r="J54" s="226"/>
      <c r="K54" s="226"/>
      <c r="M54" s="25"/>
    </row>
    <row r="55" spans="1:13" s="3" customFormat="1" ht="63.95" customHeight="1">
      <c r="A55" s="242" t="s">
        <v>204</v>
      </c>
      <c r="B55" s="226"/>
      <c r="C55" s="226"/>
      <c r="D55" s="226"/>
      <c r="E55" s="226"/>
      <c r="F55" s="226"/>
      <c r="G55" s="226"/>
      <c r="H55" s="226"/>
      <c r="I55" s="226"/>
      <c r="J55" s="226"/>
      <c r="K55" s="226"/>
      <c r="M55" s="25"/>
    </row>
    <row r="56" spans="1:13" s="3" customFormat="1" ht="90" customHeight="1">
      <c r="A56" s="242" t="s">
        <v>242</v>
      </c>
      <c r="B56" s="226"/>
      <c r="C56" s="226"/>
      <c r="D56" s="226"/>
      <c r="E56" s="226"/>
      <c r="F56" s="226"/>
      <c r="G56" s="226"/>
      <c r="H56" s="226"/>
      <c r="I56" s="226"/>
      <c r="J56" s="226"/>
      <c r="K56" s="226"/>
      <c r="M56" s="25"/>
    </row>
    <row r="57" spans="1:13" s="3" customFormat="1" ht="63.95" customHeight="1">
      <c r="A57" s="242" t="s">
        <v>205</v>
      </c>
      <c r="B57" s="226"/>
      <c r="C57" s="226"/>
      <c r="D57" s="226"/>
      <c r="E57" s="226"/>
      <c r="F57" s="226"/>
      <c r="G57" s="226"/>
      <c r="H57" s="226"/>
      <c r="I57" s="226"/>
      <c r="J57" s="226"/>
      <c r="K57" s="226"/>
      <c r="M57" s="25"/>
    </row>
    <row r="58" spans="1:13" s="3" customFormat="1" ht="51.95" customHeight="1">
      <c r="A58" s="242" t="s">
        <v>206</v>
      </c>
      <c r="B58" s="226"/>
      <c r="C58" s="226"/>
      <c r="D58" s="226"/>
      <c r="E58" s="226"/>
      <c r="F58" s="226"/>
      <c r="G58" s="226"/>
      <c r="H58" s="226"/>
      <c r="I58" s="226"/>
      <c r="J58" s="226"/>
      <c r="K58" s="226"/>
      <c r="M58" s="25"/>
    </row>
    <row r="59" spans="1:13" ht="12.75" customHeight="1">
      <c r="A59" s="221"/>
      <c r="B59" s="221"/>
      <c r="C59" s="221"/>
      <c r="D59" s="221"/>
      <c r="E59" s="221"/>
      <c r="F59" s="221"/>
      <c r="G59" s="221"/>
      <c r="H59" s="221"/>
      <c r="I59" s="221"/>
      <c r="J59" s="221"/>
      <c r="K59" s="221"/>
      <c r="M59" s="9"/>
    </row>
    <row r="60" spans="1:13" s="67" customFormat="1" ht="12.75" customHeight="1">
      <c r="A60" s="170" t="s">
        <v>2</v>
      </c>
      <c r="B60" s="238" t="s">
        <v>104</v>
      </c>
      <c r="C60" s="238"/>
      <c r="D60" s="238"/>
      <c r="E60" s="238"/>
      <c r="F60" s="238"/>
      <c r="G60" s="238"/>
      <c r="H60" s="238"/>
      <c r="I60" s="238"/>
      <c r="J60" s="238"/>
      <c r="K60" s="238"/>
      <c r="M60" s="90"/>
    </row>
    <row r="61" spans="1:13" s="3" customFormat="1" ht="5.0999999999999996" customHeight="1">
      <c r="A61" s="222"/>
      <c r="B61" s="222"/>
      <c r="C61" s="222"/>
      <c r="D61" s="222"/>
      <c r="E61" s="222"/>
      <c r="F61" s="222"/>
      <c r="G61" s="222"/>
      <c r="H61" s="222"/>
      <c r="I61" s="222"/>
      <c r="J61" s="222"/>
      <c r="K61" s="222"/>
      <c r="M61" s="89"/>
    </row>
    <row r="62" spans="1:13" s="3" customFormat="1" ht="12.75" customHeight="1">
      <c r="A62" s="222" t="s">
        <v>30</v>
      </c>
      <c r="B62" s="222"/>
      <c r="C62" s="222"/>
      <c r="D62" s="222"/>
      <c r="E62" s="222"/>
      <c r="F62" s="222"/>
      <c r="G62" s="222"/>
      <c r="H62" s="222"/>
      <c r="I62" s="222"/>
      <c r="J62" s="222"/>
      <c r="K62" s="222"/>
      <c r="M62" s="25"/>
    </row>
    <row r="63" spans="1:13" s="24" customFormat="1" ht="26.1" customHeight="1">
      <c r="A63" s="226" t="s">
        <v>194</v>
      </c>
      <c r="B63" s="226"/>
      <c r="C63" s="226"/>
      <c r="D63" s="226"/>
      <c r="E63" s="226"/>
      <c r="F63" s="226"/>
      <c r="G63" s="226"/>
      <c r="H63" s="226"/>
      <c r="I63" s="226"/>
      <c r="J63" s="226"/>
      <c r="K63" s="226"/>
      <c r="M63" s="23"/>
    </row>
    <row r="64" spans="1:13" s="3" customFormat="1" ht="5.0999999999999996" customHeight="1">
      <c r="A64" s="239"/>
      <c r="B64" s="239"/>
      <c r="C64" s="239"/>
      <c r="D64" s="239"/>
      <c r="E64" s="239"/>
      <c r="F64" s="239"/>
      <c r="G64" s="239"/>
      <c r="H64" s="239"/>
      <c r="I64" s="239"/>
      <c r="J64" s="239"/>
      <c r="K64" s="239"/>
      <c r="M64" s="89"/>
    </row>
    <row r="65" spans="1:13" s="3" customFormat="1" ht="12.75" customHeight="1">
      <c r="A65" s="226" t="s">
        <v>90</v>
      </c>
      <c r="B65" s="226"/>
      <c r="C65" s="226"/>
      <c r="D65" s="226"/>
      <c r="E65" s="226"/>
      <c r="F65" s="226"/>
      <c r="G65" s="226"/>
      <c r="H65" s="226"/>
      <c r="I65" s="226"/>
      <c r="J65" s="226"/>
      <c r="K65" s="226"/>
      <c r="M65" s="25"/>
    </row>
    <row r="66" spans="1:13" s="3" customFormat="1" ht="26.1" customHeight="1">
      <c r="A66" s="245" t="s">
        <v>96</v>
      </c>
      <c r="B66" s="245"/>
      <c r="C66" s="245"/>
      <c r="D66" s="245"/>
      <c r="E66" s="245"/>
      <c r="F66" s="245"/>
      <c r="G66" s="245"/>
      <c r="H66" s="245"/>
      <c r="I66" s="245"/>
      <c r="J66" s="245"/>
      <c r="K66" s="245"/>
      <c r="M66" s="25"/>
    </row>
    <row r="67" spans="1:13" s="3" customFormat="1" ht="5.0999999999999996" customHeight="1">
      <c r="A67" s="222"/>
      <c r="B67" s="222"/>
      <c r="C67" s="222"/>
      <c r="D67" s="222"/>
      <c r="E67" s="222"/>
      <c r="F67" s="222"/>
      <c r="G67" s="222"/>
      <c r="H67" s="222"/>
      <c r="I67" s="222"/>
      <c r="J67" s="222"/>
      <c r="K67" s="222"/>
      <c r="M67" s="89"/>
    </row>
    <row r="68" spans="1:13" s="3" customFormat="1" ht="12.75" customHeight="1">
      <c r="A68" s="226" t="s">
        <v>207</v>
      </c>
      <c r="B68" s="226"/>
      <c r="C68" s="226"/>
      <c r="D68" s="226"/>
      <c r="E68" s="226"/>
      <c r="F68" s="226"/>
      <c r="G68" s="226"/>
      <c r="H68" s="226"/>
      <c r="I68" s="226"/>
      <c r="J68" s="226"/>
      <c r="K68" s="226"/>
      <c r="M68" s="25"/>
    </row>
    <row r="69" spans="1:13" s="3" customFormat="1" ht="26.1" customHeight="1">
      <c r="A69" s="226" t="s">
        <v>322</v>
      </c>
      <c r="B69" s="226"/>
      <c r="C69" s="226"/>
      <c r="D69" s="226"/>
      <c r="E69" s="226"/>
      <c r="F69" s="226"/>
      <c r="G69" s="226"/>
      <c r="H69" s="226"/>
      <c r="I69" s="226"/>
      <c r="J69" s="226"/>
      <c r="K69" s="226"/>
      <c r="M69" s="25"/>
    </row>
    <row r="70" spans="1:13" s="3" customFormat="1" ht="5.0999999999999996" customHeight="1">
      <c r="A70" s="239"/>
      <c r="B70" s="239"/>
      <c r="C70" s="239"/>
      <c r="D70" s="239"/>
      <c r="E70" s="239"/>
      <c r="F70" s="239"/>
      <c r="G70" s="239"/>
      <c r="H70" s="239"/>
      <c r="I70" s="239"/>
      <c r="J70" s="239"/>
      <c r="K70" s="239"/>
      <c r="M70" s="89"/>
    </row>
    <row r="71" spans="1:13" s="3" customFormat="1" ht="12.75" customHeight="1">
      <c r="A71" s="226" t="s">
        <v>31</v>
      </c>
      <c r="B71" s="226"/>
      <c r="C71" s="226"/>
      <c r="D71" s="226"/>
      <c r="E71" s="226"/>
      <c r="F71" s="226"/>
      <c r="G71" s="226"/>
      <c r="H71" s="226"/>
      <c r="I71" s="226"/>
      <c r="J71" s="226"/>
      <c r="K71" s="226"/>
      <c r="M71" s="25"/>
    </row>
    <row r="72" spans="1:13" s="3" customFormat="1" ht="12.75" customHeight="1">
      <c r="A72" s="226" t="s">
        <v>88</v>
      </c>
      <c r="B72" s="226"/>
      <c r="C72" s="226"/>
      <c r="D72" s="226"/>
      <c r="E72" s="226"/>
      <c r="F72" s="226"/>
      <c r="G72" s="226"/>
      <c r="H72" s="226"/>
      <c r="I72" s="226"/>
      <c r="J72" s="226"/>
      <c r="K72" s="226"/>
      <c r="M72" s="25"/>
    </row>
    <row r="73" spans="1:13" s="3" customFormat="1" ht="5.0999999999999996" customHeight="1">
      <c r="A73" s="239"/>
      <c r="B73" s="239"/>
      <c r="C73" s="239"/>
      <c r="D73" s="239"/>
      <c r="E73" s="239"/>
      <c r="F73" s="239"/>
      <c r="G73" s="239"/>
      <c r="H73" s="239"/>
      <c r="I73" s="239"/>
      <c r="J73" s="239"/>
      <c r="K73" s="239"/>
      <c r="M73" s="89"/>
    </row>
    <row r="74" spans="1:13" s="3" customFormat="1" ht="12.75" customHeight="1">
      <c r="A74" s="226" t="s">
        <v>32</v>
      </c>
      <c r="B74" s="226"/>
      <c r="C74" s="226"/>
      <c r="D74" s="226"/>
      <c r="E74" s="226"/>
      <c r="F74" s="226"/>
      <c r="G74" s="226"/>
      <c r="H74" s="226"/>
      <c r="I74" s="226"/>
      <c r="J74" s="226"/>
      <c r="K74" s="226"/>
      <c r="M74" s="25"/>
    </row>
    <row r="75" spans="1:13" s="3" customFormat="1" ht="12.75" customHeight="1">
      <c r="A75" s="226" t="s">
        <v>89</v>
      </c>
      <c r="B75" s="226"/>
      <c r="C75" s="226"/>
      <c r="D75" s="226"/>
      <c r="E75" s="226"/>
      <c r="F75" s="226"/>
      <c r="G75" s="226"/>
      <c r="H75" s="226"/>
      <c r="I75" s="226"/>
      <c r="J75" s="226"/>
      <c r="K75" s="226"/>
      <c r="M75" s="25"/>
    </row>
    <row r="76" spans="1:13" s="3" customFormat="1" ht="5.0999999999999996" customHeight="1">
      <c r="A76" s="239"/>
      <c r="B76" s="239"/>
      <c r="C76" s="239"/>
      <c r="D76" s="239"/>
      <c r="E76" s="239"/>
      <c r="F76" s="239"/>
      <c r="G76" s="239"/>
      <c r="H76" s="239"/>
      <c r="I76" s="239"/>
      <c r="J76" s="239"/>
      <c r="K76" s="239"/>
      <c r="M76" s="89"/>
    </row>
    <row r="77" spans="1:13" s="3" customFormat="1" ht="12.75" customHeight="1">
      <c r="A77" s="226" t="s">
        <v>65</v>
      </c>
      <c r="B77" s="226"/>
      <c r="C77" s="226"/>
      <c r="D77" s="226"/>
      <c r="E77" s="226"/>
      <c r="F77" s="226"/>
      <c r="G77" s="226"/>
      <c r="H77" s="226"/>
      <c r="I77" s="226"/>
      <c r="J77" s="226"/>
      <c r="K77" s="226"/>
      <c r="M77" s="25"/>
    </row>
    <row r="78" spans="1:13" s="3" customFormat="1" ht="12.75" customHeight="1">
      <c r="A78" s="226" t="s">
        <v>33</v>
      </c>
      <c r="B78" s="226"/>
      <c r="C78" s="226"/>
      <c r="D78" s="226"/>
      <c r="E78" s="226"/>
      <c r="F78" s="226"/>
      <c r="G78" s="226"/>
      <c r="H78" s="226"/>
      <c r="I78" s="226"/>
      <c r="J78" s="226"/>
      <c r="K78" s="226"/>
      <c r="M78" s="25"/>
    </row>
    <row r="79" spans="1:13" s="3" customFormat="1" ht="5.0999999999999996" customHeight="1">
      <c r="A79" s="239"/>
      <c r="B79" s="239"/>
      <c r="C79" s="239"/>
      <c r="D79" s="239"/>
      <c r="E79" s="239"/>
      <c r="F79" s="239"/>
      <c r="G79" s="239"/>
      <c r="H79" s="239"/>
      <c r="I79" s="239"/>
      <c r="J79" s="239"/>
      <c r="K79" s="239"/>
      <c r="M79" s="89"/>
    </row>
    <row r="80" spans="1:13" s="3" customFormat="1" ht="12.75" customHeight="1">
      <c r="A80" s="226" t="s">
        <v>34</v>
      </c>
      <c r="B80" s="226"/>
      <c r="C80" s="226"/>
      <c r="D80" s="226"/>
      <c r="E80" s="226"/>
      <c r="F80" s="226"/>
      <c r="G80" s="226"/>
      <c r="H80" s="226"/>
      <c r="I80" s="226"/>
      <c r="J80" s="226"/>
      <c r="K80" s="226"/>
      <c r="M80" s="25"/>
    </row>
    <row r="81" spans="1:23" s="3" customFormat="1" ht="18" customHeight="1">
      <c r="A81" s="226" t="s">
        <v>243</v>
      </c>
      <c r="B81" s="226"/>
      <c r="C81" s="226"/>
      <c r="D81" s="226"/>
      <c r="E81" s="226"/>
      <c r="F81" s="226"/>
      <c r="G81" s="226"/>
      <c r="H81" s="226"/>
      <c r="I81" s="226"/>
      <c r="J81" s="226"/>
      <c r="K81" s="226"/>
      <c r="M81" s="25"/>
    </row>
    <row r="82" spans="1:23" s="3" customFormat="1" ht="5.0999999999999996" customHeight="1">
      <c r="A82" s="239"/>
      <c r="B82" s="239"/>
      <c r="C82" s="239"/>
      <c r="D82" s="239"/>
      <c r="E82" s="239"/>
      <c r="F82" s="239"/>
      <c r="G82" s="239"/>
      <c r="H82" s="239"/>
      <c r="I82" s="239"/>
      <c r="J82" s="239"/>
      <c r="K82" s="239"/>
      <c r="M82" s="89"/>
    </row>
    <row r="83" spans="1:23" s="3" customFormat="1" ht="12.75" customHeight="1">
      <c r="A83" s="226" t="s">
        <v>35</v>
      </c>
      <c r="B83" s="226"/>
      <c r="C83" s="226"/>
      <c r="D83" s="226"/>
      <c r="E83" s="226"/>
      <c r="F83" s="226"/>
      <c r="G83" s="226"/>
      <c r="H83" s="226"/>
      <c r="I83" s="226"/>
      <c r="J83" s="226"/>
      <c r="K83" s="226"/>
      <c r="M83" s="25"/>
    </row>
    <row r="84" spans="1:23" s="3" customFormat="1" ht="12.75" customHeight="1">
      <c r="A84" s="226" t="s">
        <v>163</v>
      </c>
      <c r="B84" s="226"/>
      <c r="C84" s="226"/>
      <c r="D84" s="226"/>
      <c r="E84" s="226"/>
      <c r="F84" s="226"/>
      <c r="G84" s="226"/>
      <c r="H84" s="226"/>
      <c r="I84" s="226"/>
      <c r="J84" s="226"/>
      <c r="K84" s="226"/>
      <c r="M84" s="25"/>
    </row>
    <row r="85" spans="1:23" s="3" customFormat="1" ht="5.0999999999999996" customHeight="1">
      <c r="A85" s="239"/>
      <c r="B85" s="239"/>
      <c r="C85" s="239"/>
      <c r="D85" s="239"/>
      <c r="E85" s="239"/>
      <c r="F85" s="239"/>
      <c r="G85" s="239"/>
      <c r="H85" s="239"/>
      <c r="I85" s="239"/>
      <c r="J85" s="239"/>
      <c r="K85" s="239"/>
      <c r="M85" s="89"/>
    </row>
    <row r="86" spans="1:23" s="3" customFormat="1" ht="12.75" customHeight="1">
      <c r="A86" s="226" t="s">
        <v>36</v>
      </c>
      <c r="B86" s="226"/>
      <c r="C86" s="226"/>
      <c r="D86" s="226"/>
      <c r="E86" s="226"/>
      <c r="F86" s="226"/>
      <c r="G86" s="226"/>
      <c r="H86" s="226"/>
      <c r="I86" s="226"/>
      <c r="J86" s="226"/>
      <c r="K86" s="226"/>
      <c r="M86" s="25"/>
    </row>
    <row r="87" spans="1:23" s="3" customFormat="1" ht="18.75" customHeight="1">
      <c r="A87" s="226" t="s">
        <v>244</v>
      </c>
      <c r="B87" s="226"/>
      <c r="C87" s="226"/>
      <c r="D87" s="226"/>
      <c r="E87" s="226"/>
      <c r="F87" s="226"/>
      <c r="G87" s="226"/>
      <c r="H87" s="226"/>
      <c r="I87" s="226"/>
      <c r="J87" s="226"/>
      <c r="K87" s="226"/>
      <c r="M87" s="25"/>
    </row>
    <row r="88" spans="1:23" s="3" customFormat="1" ht="5.0999999999999996" customHeight="1">
      <c r="A88" s="222"/>
      <c r="B88" s="222"/>
      <c r="C88" s="222"/>
      <c r="D88" s="222"/>
      <c r="E88" s="222"/>
      <c r="F88" s="222"/>
      <c r="G88" s="222"/>
      <c r="H88" s="222"/>
      <c r="I88" s="222"/>
      <c r="J88" s="222"/>
      <c r="K88" s="222"/>
      <c r="M88" s="101"/>
      <c r="N88" s="101"/>
      <c r="O88" s="101"/>
      <c r="P88" s="101"/>
      <c r="Q88" s="101"/>
      <c r="R88" s="101"/>
      <c r="S88" s="101"/>
      <c r="T88" s="101"/>
      <c r="U88" s="101"/>
      <c r="V88" s="101"/>
      <c r="W88" s="101"/>
    </row>
    <row r="89" spans="1:23" s="3" customFormat="1" ht="90" customHeight="1">
      <c r="A89" s="226" t="s">
        <v>165</v>
      </c>
      <c r="B89" s="226"/>
      <c r="C89" s="226"/>
      <c r="D89" s="226"/>
      <c r="E89" s="226"/>
      <c r="F89" s="226"/>
      <c r="G89" s="226"/>
      <c r="H89" s="226"/>
      <c r="I89" s="226"/>
      <c r="J89" s="226"/>
      <c r="K89" s="226"/>
      <c r="M89" s="102"/>
      <c r="N89" s="101"/>
      <c r="O89" s="101"/>
      <c r="P89" s="101"/>
      <c r="Q89" s="101"/>
      <c r="R89" s="101"/>
      <c r="S89" s="101"/>
      <c r="T89" s="101"/>
      <c r="U89" s="101"/>
      <c r="V89" s="101"/>
      <c r="W89" s="101"/>
    </row>
    <row r="90" spans="1:23" s="3" customFormat="1" ht="5.0999999999999996" customHeight="1">
      <c r="A90" s="226"/>
      <c r="B90" s="226"/>
      <c r="C90" s="226"/>
      <c r="D90" s="226"/>
      <c r="E90" s="226"/>
      <c r="F90" s="226"/>
      <c r="G90" s="226"/>
      <c r="H90" s="226"/>
      <c r="I90" s="226"/>
      <c r="J90" s="226"/>
      <c r="K90" s="226"/>
      <c r="M90" s="101"/>
      <c r="N90" s="101"/>
      <c r="O90" s="101"/>
      <c r="P90" s="101"/>
      <c r="Q90" s="101"/>
      <c r="R90" s="101"/>
      <c r="S90" s="101"/>
      <c r="T90" s="101"/>
      <c r="U90" s="101"/>
      <c r="V90" s="101"/>
      <c r="W90" s="101"/>
    </row>
    <row r="91" spans="1:23" s="3" customFormat="1" ht="26.1" customHeight="1">
      <c r="A91" s="223" t="s">
        <v>156</v>
      </c>
      <c r="B91" s="223"/>
      <c r="C91" s="223"/>
      <c r="D91" s="223"/>
      <c r="E91" s="223"/>
      <c r="F91" s="223"/>
      <c r="G91" s="223"/>
      <c r="H91" s="223"/>
      <c r="I91" s="223"/>
      <c r="J91" s="223"/>
      <c r="K91" s="223"/>
      <c r="M91" s="102"/>
      <c r="N91" s="101"/>
      <c r="O91" s="101"/>
      <c r="P91" s="101"/>
      <c r="Q91" s="101"/>
      <c r="R91" s="101"/>
      <c r="S91" s="101"/>
      <c r="T91" s="101"/>
      <c r="U91" s="101"/>
      <c r="V91" s="101"/>
      <c r="W91" s="101"/>
    </row>
    <row r="92" spans="1:23" s="3" customFormat="1" ht="5.0999999999999996" customHeight="1">
      <c r="A92" s="222"/>
      <c r="B92" s="222"/>
      <c r="C92" s="222"/>
      <c r="D92" s="222"/>
      <c r="E92" s="222"/>
      <c r="F92" s="222"/>
      <c r="G92" s="222"/>
      <c r="H92" s="222"/>
      <c r="I92" s="222"/>
      <c r="J92" s="222"/>
      <c r="K92" s="222"/>
      <c r="M92" s="89"/>
    </row>
    <row r="93" spans="1:23" s="3" customFormat="1" ht="12.75" customHeight="1">
      <c r="A93" s="222" t="s">
        <v>170</v>
      </c>
      <c r="B93" s="222"/>
      <c r="C93" s="222"/>
      <c r="D93" s="222"/>
      <c r="E93" s="222"/>
      <c r="F93" s="222"/>
      <c r="G93" s="222"/>
      <c r="H93" s="222"/>
      <c r="I93" s="222"/>
      <c r="J93" s="222"/>
      <c r="K93" s="222"/>
      <c r="M93" s="25"/>
    </row>
    <row r="94" spans="1:23" s="3" customFormat="1" ht="12.75" customHeight="1">
      <c r="A94" s="226" t="s">
        <v>164</v>
      </c>
      <c r="B94" s="226"/>
      <c r="C94" s="226"/>
      <c r="D94" s="226"/>
      <c r="E94" s="226"/>
      <c r="F94" s="226"/>
      <c r="G94" s="226"/>
      <c r="H94" s="226"/>
      <c r="I94" s="226"/>
      <c r="J94" s="226"/>
      <c r="K94" s="226"/>
      <c r="M94" s="25"/>
    </row>
    <row r="95" spans="1:23" s="3" customFormat="1" ht="12.75" customHeight="1">
      <c r="A95" s="223" t="str">
        <f>M21</f>
        <v>Kupnja osobnog vozila, za IVKOM d.d., Ivanec,</v>
      </c>
      <c r="B95" s="223"/>
      <c r="C95" s="223"/>
      <c r="D95" s="223"/>
      <c r="E95" s="223"/>
      <c r="F95" s="223"/>
      <c r="G95" s="223"/>
      <c r="H95" s="223"/>
      <c r="I95" s="223"/>
      <c r="J95" s="223"/>
      <c r="K95" s="223"/>
      <c r="M95" s="25"/>
    </row>
    <row r="96" spans="1:23" s="3" customFormat="1" ht="12.75" customHeight="1">
      <c r="A96" s="4" t="s">
        <v>37</v>
      </c>
      <c r="C96" s="248" t="str">
        <f>M14</f>
        <v>JN–74–25.</v>
      </c>
      <c r="D96" s="248"/>
      <c r="M96" s="25"/>
    </row>
    <row r="97" spans="1:23" s="3" customFormat="1" ht="5.0999999999999996" customHeight="1">
      <c r="A97" s="222"/>
      <c r="B97" s="222"/>
      <c r="C97" s="222"/>
      <c r="D97" s="222"/>
      <c r="E97" s="222"/>
      <c r="F97" s="222"/>
      <c r="G97" s="222"/>
      <c r="H97" s="222"/>
      <c r="I97" s="222"/>
      <c r="J97" s="222"/>
      <c r="K97" s="222"/>
      <c r="M97" s="101"/>
      <c r="N97" s="101"/>
      <c r="O97" s="101"/>
      <c r="P97" s="101"/>
      <c r="Q97" s="101"/>
      <c r="R97" s="101"/>
      <c r="S97" s="101"/>
      <c r="T97" s="101"/>
      <c r="U97" s="101"/>
      <c r="V97" s="101"/>
      <c r="W97" s="101"/>
    </row>
    <row r="98" spans="1:23" s="3" customFormat="1" ht="38.1" customHeight="1">
      <c r="A98" s="223" t="s">
        <v>157</v>
      </c>
      <c r="B98" s="223"/>
      <c r="C98" s="223"/>
      <c r="D98" s="223"/>
      <c r="E98" s="223"/>
      <c r="F98" s="223"/>
      <c r="G98" s="223"/>
      <c r="H98" s="223"/>
      <c r="I98" s="223"/>
      <c r="J98" s="223"/>
      <c r="K98" s="223"/>
      <c r="M98" s="102"/>
      <c r="N98" s="101"/>
      <c r="O98" s="101"/>
      <c r="P98" s="101"/>
      <c r="Q98" s="101"/>
      <c r="R98" s="101"/>
      <c r="S98" s="101"/>
      <c r="T98" s="101"/>
      <c r="U98" s="101"/>
      <c r="V98" s="101"/>
      <c r="W98" s="101"/>
    </row>
    <row r="99" spans="1:23" s="3" customFormat="1" ht="5.0999999999999996" customHeight="1">
      <c r="A99" s="222"/>
      <c r="B99" s="222"/>
      <c r="C99" s="222"/>
      <c r="D99" s="222"/>
      <c r="E99" s="222"/>
      <c r="F99" s="222"/>
      <c r="G99" s="222"/>
      <c r="H99" s="222"/>
      <c r="I99" s="222"/>
      <c r="J99" s="222"/>
      <c r="K99" s="222"/>
      <c r="M99" s="101"/>
      <c r="N99" s="101"/>
      <c r="O99" s="101"/>
      <c r="P99" s="101"/>
      <c r="Q99" s="101"/>
      <c r="R99" s="101"/>
      <c r="S99" s="101"/>
      <c r="T99" s="101"/>
      <c r="U99" s="101"/>
      <c r="V99" s="101"/>
      <c r="W99" s="101"/>
    </row>
    <row r="100" spans="1:23" s="3" customFormat="1" ht="12.75" customHeight="1">
      <c r="A100" s="226" t="s">
        <v>148</v>
      </c>
      <c r="B100" s="226"/>
      <c r="C100" s="226"/>
      <c r="D100" s="226"/>
      <c r="E100" s="226"/>
      <c r="F100" s="226"/>
      <c r="G100" s="226"/>
      <c r="H100" s="226"/>
      <c r="I100" s="226"/>
      <c r="J100" s="226"/>
      <c r="K100" s="226"/>
      <c r="M100" s="102"/>
      <c r="N100" s="101"/>
      <c r="O100" s="101"/>
      <c r="P100" s="101"/>
      <c r="Q100" s="101"/>
      <c r="R100" s="101"/>
      <c r="S100" s="101"/>
      <c r="T100" s="101"/>
      <c r="U100" s="101"/>
      <c r="V100" s="101"/>
      <c r="W100" s="101"/>
    </row>
    <row r="101" spans="1:23" s="3" customFormat="1" ht="26.1" customHeight="1">
      <c r="A101" s="226" t="s">
        <v>149</v>
      </c>
      <c r="B101" s="226"/>
      <c r="C101" s="226"/>
      <c r="D101" s="226"/>
      <c r="E101" s="226"/>
      <c r="F101" s="226"/>
      <c r="G101" s="226"/>
      <c r="H101" s="226"/>
      <c r="I101" s="226"/>
      <c r="J101" s="226"/>
      <c r="K101" s="226"/>
      <c r="M101" s="102"/>
      <c r="N101" s="101"/>
      <c r="O101" s="101"/>
      <c r="P101" s="101"/>
      <c r="Q101" s="101"/>
      <c r="R101" s="101"/>
      <c r="S101" s="101"/>
      <c r="T101" s="101"/>
      <c r="U101" s="101"/>
      <c r="V101" s="101"/>
      <c r="W101" s="101"/>
    </row>
    <row r="102" spans="1:23" s="3" customFormat="1" ht="38.1" customHeight="1">
      <c r="A102" s="226" t="s">
        <v>247</v>
      </c>
      <c r="B102" s="226"/>
      <c r="C102" s="226"/>
      <c r="D102" s="226"/>
      <c r="E102" s="226"/>
      <c r="F102" s="226"/>
      <c r="G102" s="226"/>
      <c r="H102" s="226"/>
      <c r="I102" s="226"/>
      <c r="J102" s="226"/>
      <c r="K102" s="226"/>
      <c r="M102" s="102"/>
      <c r="N102" s="101"/>
      <c r="O102" s="101"/>
      <c r="P102" s="101"/>
      <c r="Q102" s="101"/>
      <c r="R102" s="101"/>
      <c r="S102" s="101"/>
      <c r="T102" s="101"/>
      <c r="U102" s="101"/>
      <c r="V102" s="101"/>
      <c r="W102" s="101"/>
    </row>
    <row r="103" spans="1:23" s="3" customFormat="1" ht="5.0999999999999996" customHeight="1">
      <c r="A103" s="222"/>
      <c r="B103" s="222"/>
      <c r="C103" s="222"/>
      <c r="D103" s="222"/>
      <c r="E103" s="222"/>
      <c r="F103" s="222"/>
      <c r="G103" s="222"/>
      <c r="H103" s="222"/>
      <c r="I103" s="222"/>
      <c r="J103" s="222"/>
      <c r="K103" s="222"/>
      <c r="M103" s="89"/>
    </row>
    <row r="104" spans="1:23" s="3" customFormat="1" ht="12.75" customHeight="1">
      <c r="A104" s="222" t="s">
        <v>38</v>
      </c>
      <c r="B104" s="222"/>
      <c r="C104" s="222"/>
      <c r="D104" s="222"/>
      <c r="E104" s="222"/>
      <c r="F104" s="222"/>
      <c r="G104" s="222"/>
      <c r="H104" s="222"/>
      <c r="I104" s="222"/>
      <c r="J104" s="222"/>
      <c r="K104" s="222"/>
      <c r="M104" s="25"/>
    </row>
    <row r="105" spans="1:23" s="3" customFormat="1" ht="52.5" customHeight="1">
      <c r="A105" s="222" t="s">
        <v>245</v>
      </c>
      <c r="B105" s="222"/>
      <c r="C105" s="222"/>
      <c r="D105" s="222"/>
      <c r="E105" s="222"/>
      <c r="F105" s="222"/>
      <c r="G105" s="222"/>
      <c r="H105" s="222"/>
      <c r="I105" s="222"/>
      <c r="J105" s="222"/>
      <c r="K105" s="222"/>
      <c r="M105" s="25"/>
    </row>
    <row r="106" spans="1:23" s="3" customFormat="1" ht="42.75" customHeight="1">
      <c r="A106" s="226" t="s">
        <v>246</v>
      </c>
      <c r="B106" s="226"/>
      <c r="C106" s="226"/>
      <c r="D106" s="226"/>
      <c r="E106" s="226"/>
      <c r="F106" s="226"/>
      <c r="G106" s="226"/>
      <c r="H106" s="226"/>
      <c r="I106" s="226"/>
      <c r="J106" s="226"/>
      <c r="K106" s="226"/>
      <c r="M106" s="25"/>
    </row>
    <row r="107" spans="1:23" s="3" customFormat="1" ht="12.75" customHeight="1">
      <c r="A107" s="223" t="s">
        <v>321</v>
      </c>
      <c r="B107" s="226"/>
      <c r="C107" s="226"/>
      <c r="D107" s="226"/>
      <c r="E107" s="226"/>
      <c r="F107" s="226"/>
      <c r="G107" s="226"/>
      <c r="H107" s="226"/>
      <c r="I107" s="226"/>
      <c r="J107" s="226"/>
      <c r="K107" s="226"/>
      <c r="M107" s="25"/>
    </row>
    <row r="108" spans="1:23" s="3" customFormat="1" ht="5.0999999999999996" customHeight="1">
      <c r="A108" s="222"/>
      <c r="B108" s="222"/>
      <c r="C108" s="222"/>
      <c r="D108" s="222"/>
      <c r="E108" s="222"/>
      <c r="F108" s="222"/>
      <c r="G108" s="222"/>
      <c r="H108" s="222"/>
      <c r="I108" s="222"/>
      <c r="J108" s="222"/>
      <c r="K108" s="222"/>
      <c r="M108" s="89"/>
    </row>
    <row r="109" spans="1:23" s="3" customFormat="1" ht="12.75" customHeight="1">
      <c r="A109" s="222" t="s">
        <v>39</v>
      </c>
      <c r="B109" s="222"/>
      <c r="C109" s="222"/>
      <c r="D109" s="222"/>
      <c r="E109" s="222"/>
      <c r="F109" s="222"/>
      <c r="G109" s="222"/>
      <c r="H109" s="222"/>
      <c r="I109" s="222"/>
      <c r="J109" s="222"/>
      <c r="K109" s="222"/>
      <c r="M109" s="25"/>
    </row>
    <row r="110" spans="1:23" s="3" customFormat="1" ht="12.75" customHeight="1">
      <c r="A110" s="226" t="s">
        <v>208</v>
      </c>
      <c r="B110" s="226"/>
      <c r="C110" s="226"/>
      <c r="D110" s="226"/>
      <c r="E110" s="226"/>
      <c r="F110" s="226"/>
      <c r="G110" s="226"/>
      <c r="H110" s="226"/>
      <c r="I110" s="226"/>
      <c r="J110" s="226"/>
      <c r="K110" s="226"/>
      <c r="M110" s="25"/>
    </row>
    <row r="111" spans="1:23" ht="12.75" customHeight="1">
      <c r="A111" s="221"/>
      <c r="B111" s="221"/>
      <c r="C111" s="221"/>
      <c r="D111" s="221"/>
      <c r="E111" s="221"/>
      <c r="F111" s="221"/>
      <c r="G111" s="221"/>
      <c r="H111" s="221"/>
      <c r="I111" s="221"/>
      <c r="J111" s="221"/>
      <c r="K111" s="221"/>
      <c r="M111" s="9"/>
    </row>
    <row r="112" spans="1:23" s="24" customFormat="1" ht="26.1" customHeight="1">
      <c r="A112" s="168" t="s">
        <v>3</v>
      </c>
      <c r="B112" s="243" t="s">
        <v>120</v>
      </c>
      <c r="C112" s="243"/>
      <c r="D112" s="243"/>
      <c r="E112" s="243"/>
      <c r="F112" s="243"/>
      <c r="G112" s="243"/>
      <c r="H112" s="243"/>
      <c r="I112" s="243"/>
      <c r="J112" s="243"/>
      <c r="K112" s="243"/>
      <c r="M112" s="23"/>
    </row>
    <row r="113" spans="1:13" s="3" customFormat="1" ht="5.0999999999999996" customHeight="1">
      <c r="A113" s="226"/>
      <c r="B113" s="226"/>
      <c r="C113" s="226"/>
      <c r="D113" s="226"/>
      <c r="E113" s="226"/>
      <c r="F113" s="226"/>
      <c r="G113" s="226"/>
      <c r="H113" s="226"/>
      <c r="I113" s="226"/>
      <c r="J113" s="226"/>
      <c r="K113" s="226"/>
      <c r="M113" s="89"/>
    </row>
    <row r="114" spans="1:13" s="3" customFormat="1" ht="12.75" customHeight="1">
      <c r="A114" s="226" t="s">
        <v>129</v>
      </c>
      <c r="B114" s="226"/>
      <c r="C114" s="226"/>
      <c r="D114" s="226"/>
      <c r="E114" s="226"/>
      <c r="F114" s="226"/>
      <c r="G114" s="226"/>
      <c r="H114" s="226"/>
      <c r="I114" s="226"/>
      <c r="J114" s="226"/>
      <c r="K114" s="226"/>
      <c r="M114" s="25"/>
    </row>
    <row r="115" spans="1:13" s="3" customFormat="1" ht="12.75" customHeight="1">
      <c r="A115" s="226" t="s">
        <v>248</v>
      </c>
      <c r="B115" s="226"/>
      <c r="C115" s="226"/>
      <c r="D115" s="226"/>
      <c r="E115" s="226"/>
      <c r="F115" s="226"/>
      <c r="G115" s="226"/>
      <c r="H115" s="226"/>
      <c r="I115" s="226"/>
      <c r="J115" s="226"/>
      <c r="K115" s="226"/>
      <c r="M115" s="25"/>
    </row>
    <row r="116" spans="1:13" s="2" customFormat="1" ht="12.75" customHeight="1">
      <c r="A116" s="167"/>
      <c r="B116" s="68" t="s">
        <v>0</v>
      </c>
      <c r="C116" s="226" t="s">
        <v>114</v>
      </c>
      <c r="D116" s="226"/>
      <c r="E116" s="226"/>
      <c r="F116" s="226"/>
      <c r="G116" s="226"/>
      <c r="H116" s="226"/>
      <c r="I116" s="226"/>
      <c r="J116" s="226"/>
      <c r="K116" s="226"/>
      <c r="M116" s="26"/>
    </row>
    <row r="117" spans="1:13" s="2" customFormat="1" ht="63.75" customHeight="1">
      <c r="A117" s="167"/>
      <c r="B117" s="66"/>
      <c r="C117" s="68" t="s">
        <v>10</v>
      </c>
      <c r="D117" s="242" t="s">
        <v>249</v>
      </c>
      <c r="E117" s="226"/>
      <c r="F117" s="226"/>
      <c r="G117" s="226"/>
      <c r="H117" s="226"/>
      <c r="I117" s="226"/>
      <c r="J117" s="226"/>
      <c r="K117" s="226"/>
      <c r="M117" s="80"/>
    </row>
    <row r="118" spans="1:13" s="2" customFormat="1" ht="12.75" customHeight="1">
      <c r="A118" s="167"/>
      <c r="B118" s="171" t="s">
        <v>1</v>
      </c>
      <c r="C118" s="245" t="s">
        <v>209</v>
      </c>
      <c r="D118" s="245"/>
      <c r="E118" s="245"/>
      <c r="F118" s="245"/>
      <c r="G118" s="245"/>
      <c r="H118" s="245"/>
      <c r="I118" s="245"/>
      <c r="J118" s="245"/>
      <c r="K118" s="245"/>
      <c r="M118" s="26"/>
    </row>
    <row r="119" spans="1:13" s="2" customFormat="1" ht="36.75" customHeight="1">
      <c r="A119" s="167"/>
      <c r="B119" s="172"/>
      <c r="C119" s="171" t="s">
        <v>11</v>
      </c>
      <c r="D119" s="247" t="s">
        <v>210</v>
      </c>
      <c r="E119" s="245"/>
      <c r="F119" s="245"/>
      <c r="G119" s="245"/>
      <c r="H119" s="245"/>
      <c r="I119" s="245"/>
      <c r="J119" s="245"/>
      <c r="K119" s="245"/>
      <c r="M119" s="80"/>
    </row>
    <row r="120" spans="1:13" s="3" customFormat="1" ht="5.0999999999999996" customHeight="1">
      <c r="A120" s="226"/>
      <c r="B120" s="226"/>
      <c r="C120" s="226"/>
      <c r="D120" s="226"/>
      <c r="E120" s="226"/>
      <c r="F120" s="226"/>
      <c r="G120" s="226"/>
      <c r="H120" s="226"/>
      <c r="I120" s="226"/>
      <c r="J120" s="226"/>
      <c r="K120" s="226"/>
      <c r="M120" s="89"/>
    </row>
    <row r="121" spans="1:13" s="3" customFormat="1" ht="26.1" customHeight="1">
      <c r="A121" s="226" t="s">
        <v>127</v>
      </c>
      <c r="B121" s="226"/>
      <c r="C121" s="226"/>
      <c r="D121" s="226"/>
      <c r="E121" s="226"/>
      <c r="F121" s="226"/>
      <c r="G121" s="226"/>
      <c r="H121" s="226"/>
      <c r="I121" s="226"/>
      <c r="J121" s="226"/>
      <c r="K121" s="226"/>
      <c r="M121" s="25"/>
    </row>
    <row r="122" spans="1:13" s="3" customFormat="1" ht="26.1" customHeight="1">
      <c r="A122" s="68" t="s">
        <v>113</v>
      </c>
      <c r="B122" s="226" t="s">
        <v>250</v>
      </c>
      <c r="C122" s="226"/>
      <c r="D122" s="226"/>
      <c r="E122" s="226"/>
      <c r="F122" s="226"/>
      <c r="G122" s="226"/>
      <c r="H122" s="226"/>
      <c r="I122" s="226"/>
      <c r="J122" s="226"/>
      <c r="K122" s="226"/>
      <c r="M122" s="25"/>
    </row>
    <row r="123" spans="1:13" ht="12.75" customHeight="1">
      <c r="A123" s="68" t="s">
        <v>113</v>
      </c>
      <c r="B123" s="242" t="s">
        <v>128</v>
      </c>
      <c r="C123" s="242"/>
      <c r="D123" s="242"/>
      <c r="E123" s="242"/>
      <c r="F123" s="242"/>
      <c r="G123" s="242"/>
      <c r="H123" s="242"/>
      <c r="I123" s="242"/>
      <c r="J123" s="242"/>
      <c r="K123" s="242"/>
      <c r="M123" s="9"/>
    </row>
    <row r="124" spans="1:13" ht="12.75" customHeight="1">
      <c r="A124" s="253"/>
      <c r="B124" s="253"/>
      <c r="C124" s="253"/>
      <c r="D124" s="253"/>
      <c r="E124" s="253"/>
      <c r="F124" s="253"/>
      <c r="G124" s="253"/>
      <c r="H124" s="253"/>
      <c r="I124" s="253"/>
      <c r="J124" s="253"/>
      <c r="K124" s="253"/>
      <c r="M124" s="9"/>
    </row>
    <row r="125" spans="1:13" s="24" customFormat="1" ht="12.75" customHeight="1">
      <c r="A125" s="168" t="s">
        <v>4</v>
      </c>
      <c r="B125" s="243" t="s">
        <v>110</v>
      </c>
      <c r="C125" s="243"/>
      <c r="D125" s="243"/>
      <c r="E125" s="243"/>
      <c r="F125" s="243"/>
      <c r="G125" s="243"/>
      <c r="H125" s="243"/>
      <c r="I125" s="243"/>
      <c r="J125" s="243"/>
      <c r="K125" s="243"/>
      <c r="M125" s="23"/>
    </row>
    <row r="126" spans="1:13" s="3" customFormat="1" ht="5.0999999999999996" customHeight="1">
      <c r="A126" s="222"/>
      <c r="B126" s="222"/>
      <c r="C126" s="222"/>
      <c r="D126" s="222"/>
      <c r="E126" s="222"/>
      <c r="F126" s="222"/>
      <c r="G126" s="222"/>
      <c r="H126" s="222"/>
      <c r="I126" s="222"/>
      <c r="J126" s="222"/>
      <c r="K126" s="222"/>
      <c r="M126" s="89"/>
    </row>
    <row r="127" spans="1:13" s="3" customFormat="1" ht="12.75" customHeight="1">
      <c r="A127" s="226" t="s">
        <v>123</v>
      </c>
      <c r="B127" s="226"/>
      <c r="C127" s="226"/>
      <c r="D127" s="226"/>
      <c r="E127" s="226"/>
      <c r="F127" s="226"/>
      <c r="G127" s="226"/>
      <c r="H127" s="226"/>
      <c r="I127" s="226"/>
      <c r="J127" s="226"/>
      <c r="K127" s="226"/>
      <c r="M127" s="25"/>
    </row>
    <row r="128" spans="1:13" s="3" customFormat="1" ht="5.0999999999999996" customHeight="1">
      <c r="A128" s="222"/>
      <c r="B128" s="222"/>
      <c r="C128" s="222"/>
      <c r="D128" s="222"/>
      <c r="E128" s="222"/>
      <c r="F128" s="222"/>
      <c r="G128" s="222"/>
      <c r="H128" s="222"/>
      <c r="I128" s="222"/>
      <c r="J128" s="222"/>
      <c r="K128" s="222"/>
      <c r="M128" s="89"/>
    </row>
    <row r="129" spans="1:13" s="2" customFormat="1" ht="27.95" customHeight="1">
      <c r="A129" s="68"/>
      <c r="B129" s="242" t="s">
        <v>251</v>
      </c>
      <c r="C129" s="226"/>
      <c r="D129" s="226"/>
      <c r="E129" s="226"/>
      <c r="F129" s="226"/>
      <c r="G129" s="226"/>
      <c r="H129" s="226"/>
      <c r="I129" s="226"/>
      <c r="J129" s="226"/>
      <c r="K129" s="226"/>
      <c r="M129" s="26"/>
    </row>
    <row r="130" spans="1:13" s="2" customFormat="1" ht="54" customHeight="1">
      <c r="A130" s="167"/>
      <c r="B130" s="173" t="s">
        <v>171</v>
      </c>
      <c r="C130" s="242" t="s">
        <v>252</v>
      </c>
      <c r="D130" s="242"/>
      <c r="E130" s="242"/>
      <c r="F130" s="242"/>
      <c r="G130" s="242"/>
      <c r="H130" s="242"/>
      <c r="I130" s="242"/>
      <c r="J130" s="242"/>
      <c r="K130" s="242"/>
      <c r="M130" s="95"/>
    </row>
    <row r="131" spans="1:13" s="2" customFormat="1" ht="12.75" customHeight="1">
      <c r="A131" s="167"/>
      <c r="B131" s="68"/>
      <c r="C131" s="228" t="s">
        <v>176</v>
      </c>
      <c r="D131" s="228"/>
      <c r="E131" s="228"/>
      <c r="F131" s="228"/>
      <c r="G131" s="228"/>
      <c r="H131" s="228"/>
      <c r="I131" s="228"/>
      <c r="J131" s="228"/>
      <c r="K131" s="228"/>
      <c r="M131" s="26"/>
    </row>
    <row r="132" spans="1:13" s="2" customFormat="1" ht="26.1" customHeight="1">
      <c r="A132" s="167"/>
      <c r="B132" s="68"/>
      <c r="C132" s="242" t="s">
        <v>174</v>
      </c>
      <c r="D132" s="242"/>
      <c r="E132" s="242"/>
      <c r="F132" s="242"/>
      <c r="G132" s="242"/>
      <c r="H132" s="242"/>
      <c r="I132" s="242"/>
      <c r="J132" s="242"/>
      <c r="K132" s="242"/>
      <c r="M132" s="26"/>
    </row>
    <row r="133" spans="1:13" s="2" customFormat="1" ht="15.75" customHeight="1">
      <c r="A133" s="167"/>
      <c r="B133" s="68"/>
      <c r="C133" s="255" t="str">
        <f>A10</f>
        <v>JN–74–25</v>
      </c>
      <c r="D133" s="255"/>
      <c r="E133" s="255"/>
      <c r="F133" s="255"/>
      <c r="G133" s="255"/>
      <c r="H133" s="255"/>
      <c r="I133" s="255"/>
      <c r="J133" s="255"/>
      <c r="K133" s="255"/>
      <c r="M133" s="26"/>
    </row>
    <row r="134" spans="1:13" s="2" customFormat="1" ht="54" customHeight="1">
      <c r="A134" s="167"/>
      <c r="B134" s="68"/>
      <c r="C134" s="242" t="s">
        <v>253</v>
      </c>
      <c r="D134" s="242"/>
      <c r="E134" s="242"/>
      <c r="F134" s="242"/>
      <c r="G134" s="242"/>
      <c r="H134" s="242"/>
      <c r="I134" s="242"/>
      <c r="J134" s="242"/>
      <c r="K134" s="242"/>
      <c r="M134" s="26"/>
    </row>
    <row r="135" spans="1:13" s="2" customFormat="1" ht="39.950000000000003" customHeight="1">
      <c r="A135" s="167"/>
      <c r="B135" s="68"/>
      <c r="C135" s="228" t="s">
        <v>254</v>
      </c>
      <c r="D135" s="228"/>
      <c r="E135" s="228"/>
      <c r="F135" s="228"/>
      <c r="G135" s="228"/>
      <c r="H135" s="228"/>
      <c r="I135" s="228"/>
      <c r="J135" s="228"/>
      <c r="K135" s="228"/>
      <c r="M135" s="26"/>
    </row>
    <row r="136" spans="1:13" s="3" customFormat="1" ht="12.75" customHeight="1">
      <c r="A136" s="166"/>
      <c r="B136" s="256" t="s">
        <v>172</v>
      </c>
      <c r="C136" s="256"/>
      <c r="D136" s="256"/>
      <c r="E136" s="256"/>
      <c r="F136" s="256"/>
      <c r="G136" s="256"/>
      <c r="H136" s="256"/>
      <c r="I136" s="256"/>
      <c r="J136" s="256"/>
      <c r="K136" s="256"/>
      <c r="M136" s="25"/>
    </row>
    <row r="137" spans="1:13" s="2" customFormat="1" ht="54" customHeight="1">
      <c r="A137" s="167"/>
      <c r="B137" s="68" t="s">
        <v>173</v>
      </c>
      <c r="C137" s="242" t="s">
        <v>255</v>
      </c>
      <c r="D137" s="242"/>
      <c r="E137" s="242"/>
      <c r="F137" s="242"/>
      <c r="G137" s="242"/>
      <c r="H137" s="242"/>
      <c r="I137" s="242"/>
      <c r="J137" s="242"/>
      <c r="K137" s="242"/>
      <c r="M137" s="26"/>
    </row>
    <row r="138" spans="1:13" s="3" customFormat="1" ht="5.0999999999999996" customHeight="1">
      <c r="A138" s="245"/>
      <c r="B138" s="245"/>
      <c r="C138" s="245"/>
      <c r="D138" s="245"/>
      <c r="E138" s="245"/>
      <c r="F138" s="245"/>
      <c r="G138" s="245"/>
      <c r="H138" s="245"/>
      <c r="I138" s="245"/>
      <c r="J138" s="245"/>
      <c r="K138" s="245"/>
      <c r="M138" s="89"/>
    </row>
    <row r="139" spans="1:13" s="2" customFormat="1" ht="27.95" customHeight="1">
      <c r="A139" s="68"/>
      <c r="B139" s="242" t="s">
        <v>256</v>
      </c>
      <c r="C139" s="226"/>
      <c r="D139" s="226"/>
      <c r="E139" s="226"/>
      <c r="F139" s="226"/>
      <c r="G139" s="226"/>
      <c r="H139" s="226"/>
      <c r="I139" s="226"/>
      <c r="J139" s="226"/>
      <c r="K139" s="226"/>
      <c r="M139" s="26"/>
    </row>
    <row r="140" spans="1:13" s="2" customFormat="1" ht="54" customHeight="1">
      <c r="A140" s="167"/>
      <c r="B140" s="173" t="s">
        <v>175</v>
      </c>
      <c r="C140" s="242" t="s">
        <v>257</v>
      </c>
      <c r="D140" s="242"/>
      <c r="E140" s="242"/>
      <c r="F140" s="242"/>
      <c r="G140" s="242"/>
      <c r="H140" s="242"/>
      <c r="I140" s="242"/>
      <c r="J140" s="242"/>
      <c r="K140" s="242"/>
      <c r="M140" s="95"/>
    </row>
    <row r="141" spans="1:13" s="2" customFormat="1" ht="12.75" customHeight="1">
      <c r="A141" s="167"/>
      <c r="B141" s="68"/>
      <c r="C141" s="228" t="s">
        <v>176</v>
      </c>
      <c r="D141" s="228"/>
      <c r="E141" s="228"/>
      <c r="F141" s="228"/>
      <c r="G141" s="228"/>
      <c r="H141" s="228"/>
      <c r="I141" s="228"/>
      <c r="J141" s="228"/>
      <c r="K141" s="228"/>
      <c r="M141" s="26"/>
    </row>
    <row r="142" spans="1:13" s="2" customFormat="1" ht="26.1" customHeight="1">
      <c r="A142" s="167"/>
      <c r="B142" s="68"/>
      <c r="C142" s="242" t="s">
        <v>258</v>
      </c>
      <c r="D142" s="242"/>
      <c r="E142" s="242"/>
      <c r="F142" s="242"/>
      <c r="G142" s="242"/>
      <c r="H142" s="242"/>
      <c r="I142" s="242"/>
      <c r="J142" s="242"/>
      <c r="K142" s="242"/>
      <c r="M142" s="26"/>
    </row>
    <row r="143" spans="1:13" s="2" customFormat="1" ht="15.75" customHeight="1">
      <c r="A143" s="167"/>
      <c r="B143" s="68"/>
      <c r="C143" s="255" t="str">
        <f>A10</f>
        <v>JN–74–25</v>
      </c>
      <c r="D143" s="255"/>
      <c r="E143" s="255"/>
      <c r="F143" s="255"/>
      <c r="G143" s="255"/>
      <c r="H143" s="255"/>
      <c r="I143" s="255"/>
      <c r="J143" s="255"/>
      <c r="K143" s="255"/>
      <c r="M143" s="26"/>
    </row>
    <row r="144" spans="1:13" s="2" customFormat="1" ht="54" customHeight="1">
      <c r="A144" s="167"/>
      <c r="B144" s="68"/>
      <c r="C144" s="242" t="s">
        <v>259</v>
      </c>
      <c r="D144" s="242"/>
      <c r="E144" s="242"/>
      <c r="F144" s="242"/>
      <c r="G144" s="242"/>
      <c r="H144" s="242"/>
      <c r="I144" s="242"/>
      <c r="J144" s="242"/>
      <c r="K144" s="242"/>
      <c r="M144" s="26"/>
    </row>
    <row r="145" spans="1:13" s="2" customFormat="1" ht="39.950000000000003" customHeight="1">
      <c r="A145" s="167"/>
      <c r="B145" s="68"/>
      <c r="C145" s="228" t="s">
        <v>260</v>
      </c>
      <c r="D145" s="228"/>
      <c r="E145" s="228"/>
      <c r="F145" s="228"/>
      <c r="G145" s="228"/>
      <c r="H145" s="228"/>
      <c r="I145" s="228"/>
      <c r="J145" s="228"/>
      <c r="K145" s="228"/>
      <c r="M145" s="26"/>
    </row>
    <row r="146" spans="1:13" s="3" customFormat="1" ht="5.0999999999999996" customHeight="1">
      <c r="A146" s="257"/>
      <c r="B146" s="257"/>
      <c r="C146" s="257"/>
      <c r="D146" s="257"/>
      <c r="E146" s="257"/>
      <c r="F146" s="257"/>
      <c r="G146" s="257"/>
      <c r="H146" s="257"/>
      <c r="I146" s="257"/>
      <c r="J146" s="257"/>
      <c r="K146" s="257"/>
      <c r="M146" s="101"/>
    </row>
    <row r="147" spans="1:13" s="2" customFormat="1" ht="12.75" customHeight="1">
      <c r="A147" s="218"/>
      <c r="B147" s="258" t="s">
        <v>385</v>
      </c>
      <c r="C147" s="259"/>
      <c r="D147" s="259"/>
      <c r="E147" s="259"/>
      <c r="F147" s="259"/>
      <c r="G147" s="259"/>
      <c r="H147" s="259"/>
      <c r="I147" s="259"/>
      <c r="J147" s="259"/>
      <c r="K147" s="259"/>
      <c r="M147" s="95"/>
    </row>
    <row r="148" spans="1:13" s="2" customFormat="1" ht="39.75" customHeight="1">
      <c r="A148" s="219"/>
      <c r="B148" s="218"/>
      <c r="C148" s="258" t="s">
        <v>386</v>
      </c>
      <c r="D148" s="258"/>
      <c r="E148" s="258"/>
      <c r="F148" s="258"/>
      <c r="G148" s="258"/>
      <c r="H148" s="258"/>
      <c r="I148" s="258"/>
      <c r="J148" s="258"/>
      <c r="K148" s="258"/>
      <c r="M148" s="95"/>
    </row>
    <row r="149" spans="1:13" ht="12.75" customHeight="1">
      <c r="A149" s="260"/>
      <c r="B149" s="260"/>
      <c r="C149" s="260"/>
      <c r="D149" s="260"/>
      <c r="E149" s="260"/>
      <c r="F149" s="260"/>
      <c r="G149" s="260"/>
      <c r="H149" s="260"/>
      <c r="I149" s="260"/>
      <c r="J149" s="260"/>
      <c r="K149" s="260"/>
      <c r="M149" s="9"/>
    </row>
    <row r="150" spans="1:13" s="24" customFormat="1" ht="12.75" customHeight="1">
      <c r="A150" s="168" t="s">
        <v>105</v>
      </c>
      <c r="B150" s="224" t="s">
        <v>40</v>
      </c>
      <c r="C150" s="224"/>
      <c r="D150" s="224"/>
      <c r="E150" s="224"/>
      <c r="F150" s="224"/>
      <c r="G150" s="224"/>
      <c r="H150" s="224"/>
      <c r="I150" s="224"/>
      <c r="J150" s="224"/>
      <c r="K150" s="224"/>
      <c r="M150" s="23"/>
    </row>
    <row r="151" spans="1:13" s="3" customFormat="1" ht="5.0999999999999996" customHeight="1">
      <c r="A151" s="222"/>
      <c r="B151" s="222"/>
      <c r="C151" s="222"/>
      <c r="D151" s="222"/>
      <c r="E151" s="222"/>
      <c r="F151" s="222"/>
      <c r="G151" s="222"/>
      <c r="H151" s="222"/>
      <c r="I151" s="222"/>
      <c r="J151" s="222"/>
      <c r="K151" s="222"/>
      <c r="M151" s="89"/>
    </row>
    <row r="152" spans="1:13" s="3" customFormat="1" ht="12.75" customHeight="1">
      <c r="A152" s="222" t="s">
        <v>41</v>
      </c>
      <c r="B152" s="222"/>
      <c r="C152" s="222"/>
      <c r="D152" s="222"/>
      <c r="E152" s="222"/>
      <c r="F152" s="222"/>
      <c r="G152" s="222"/>
      <c r="H152" s="222"/>
      <c r="I152" s="222"/>
      <c r="J152" s="222"/>
      <c r="K152" s="222"/>
      <c r="M152" s="25"/>
    </row>
    <row r="153" spans="1:13" s="2" customFormat="1">
      <c r="A153" s="66" t="s">
        <v>0</v>
      </c>
      <c r="B153" s="223" t="s">
        <v>91</v>
      </c>
      <c r="C153" s="223"/>
      <c r="D153" s="223"/>
      <c r="E153" s="223"/>
      <c r="F153" s="223"/>
      <c r="G153" s="223"/>
      <c r="H153" s="223"/>
      <c r="I153" s="223"/>
      <c r="J153" s="223"/>
      <c r="K153" s="223"/>
      <c r="M153" s="26"/>
    </row>
    <row r="154" spans="1:13" s="2" customFormat="1" ht="12.75" customHeight="1">
      <c r="A154" s="66" t="s">
        <v>1</v>
      </c>
      <c r="B154" s="223" t="s">
        <v>146</v>
      </c>
      <c r="C154" s="223"/>
      <c r="D154" s="223"/>
      <c r="E154" s="223"/>
      <c r="F154" s="223"/>
      <c r="G154" s="223"/>
      <c r="H154" s="223"/>
      <c r="I154" s="223"/>
      <c r="J154" s="223"/>
      <c r="K154" s="223"/>
      <c r="M154" s="26"/>
    </row>
    <row r="155" spans="1:13" s="2" customFormat="1">
      <c r="A155" s="66" t="s">
        <v>2</v>
      </c>
      <c r="B155" s="223" t="s">
        <v>121</v>
      </c>
      <c r="C155" s="223"/>
      <c r="D155" s="223"/>
      <c r="E155" s="223"/>
      <c r="F155" s="223"/>
      <c r="G155" s="223"/>
      <c r="H155" s="223"/>
      <c r="I155" s="223"/>
      <c r="J155" s="223"/>
      <c r="K155" s="223"/>
      <c r="M155" s="26"/>
    </row>
    <row r="156" spans="1:13" s="2" customFormat="1">
      <c r="A156" s="66" t="s">
        <v>3</v>
      </c>
      <c r="B156" s="223" t="s">
        <v>92</v>
      </c>
      <c r="C156" s="223"/>
      <c r="D156" s="223"/>
      <c r="E156" s="223"/>
      <c r="F156" s="223"/>
      <c r="G156" s="223"/>
      <c r="H156" s="223"/>
      <c r="I156" s="223"/>
      <c r="J156" s="223"/>
      <c r="K156" s="223"/>
      <c r="M156" s="26"/>
    </row>
    <row r="157" spans="1:13" s="2" customFormat="1" ht="12.75" customHeight="1">
      <c r="A157" s="66" t="s">
        <v>4</v>
      </c>
      <c r="B157" s="223" t="s">
        <v>192</v>
      </c>
      <c r="C157" s="223"/>
      <c r="D157" s="223"/>
      <c r="E157" s="223"/>
      <c r="F157" s="223"/>
      <c r="G157" s="223"/>
      <c r="H157" s="223"/>
      <c r="I157" s="223"/>
      <c r="J157" s="223"/>
      <c r="K157" s="223"/>
      <c r="M157" s="26"/>
    </row>
    <row r="158" spans="1:13" s="2" customFormat="1">
      <c r="A158" s="66" t="s">
        <v>105</v>
      </c>
      <c r="B158" s="223" t="s">
        <v>162</v>
      </c>
      <c r="C158" s="223"/>
      <c r="D158" s="223"/>
      <c r="E158" s="223"/>
      <c r="F158" s="223"/>
      <c r="G158" s="223"/>
      <c r="H158" s="223"/>
      <c r="I158" s="223"/>
      <c r="J158" s="223"/>
      <c r="K158" s="223"/>
      <c r="M158" s="26"/>
    </row>
    <row r="159" spans="1:13" s="2" customFormat="1" ht="54" customHeight="1">
      <c r="A159" s="66" t="s">
        <v>111</v>
      </c>
      <c r="B159" s="231" t="s">
        <v>190</v>
      </c>
      <c r="C159" s="231"/>
      <c r="D159" s="231"/>
      <c r="E159" s="231"/>
      <c r="F159" s="231"/>
      <c r="G159" s="231"/>
      <c r="H159" s="231"/>
      <c r="I159" s="231"/>
      <c r="J159" s="231"/>
      <c r="K159" s="231"/>
      <c r="M159" s="26"/>
    </row>
    <row r="160" spans="1:13" s="3" customFormat="1" ht="5.0999999999999996" customHeight="1">
      <c r="A160" s="222"/>
      <c r="B160" s="222"/>
      <c r="C160" s="222"/>
      <c r="D160" s="222"/>
      <c r="E160" s="222"/>
      <c r="F160" s="222"/>
      <c r="G160" s="222"/>
      <c r="H160" s="222"/>
      <c r="I160" s="222"/>
      <c r="J160" s="222"/>
      <c r="K160" s="222"/>
      <c r="M160" s="89"/>
    </row>
    <row r="161" spans="1:23" s="3" customFormat="1" ht="14.1" customHeight="1">
      <c r="A161" s="232" t="s">
        <v>178</v>
      </c>
      <c r="B161" s="232"/>
      <c r="C161" s="232"/>
      <c r="D161" s="232"/>
      <c r="E161" s="232"/>
      <c r="F161" s="232"/>
      <c r="G161" s="232"/>
      <c r="H161" s="232"/>
      <c r="I161" s="232"/>
      <c r="J161" s="232"/>
      <c r="K161" s="232"/>
      <c r="M161" s="25"/>
    </row>
    <row r="162" spans="1:23" s="3" customFormat="1" ht="66" customHeight="1">
      <c r="A162" s="233" t="s">
        <v>191</v>
      </c>
      <c r="B162" s="233"/>
      <c r="C162" s="233"/>
      <c r="D162" s="233"/>
      <c r="E162" s="233"/>
      <c r="F162" s="233"/>
      <c r="G162" s="233"/>
      <c r="H162" s="233"/>
      <c r="I162" s="233"/>
      <c r="J162" s="233"/>
      <c r="K162" s="233"/>
      <c r="M162" s="25"/>
    </row>
    <row r="163" spans="1:23" ht="12.75" customHeight="1">
      <c r="A163" s="221"/>
      <c r="B163" s="221"/>
      <c r="C163" s="221"/>
      <c r="D163" s="221"/>
      <c r="E163" s="221"/>
      <c r="F163" s="221"/>
      <c r="G163" s="221"/>
      <c r="H163" s="221"/>
      <c r="I163" s="221"/>
      <c r="J163" s="221"/>
      <c r="K163" s="221"/>
      <c r="M163" s="9"/>
    </row>
    <row r="164" spans="1:23" s="24" customFormat="1" ht="12.75" customHeight="1">
      <c r="A164" s="168" t="s">
        <v>111</v>
      </c>
      <c r="B164" s="224" t="s">
        <v>42</v>
      </c>
      <c r="C164" s="224"/>
      <c r="D164" s="224"/>
      <c r="E164" s="224"/>
      <c r="F164" s="224"/>
      <c r="G164" s="224"/>
      <c r="H164" s="224"/>
      <c r="I164" s="224"/>
      <c r="J164" s="224"/>
      <c r="K164" s="224"/>
      <c r="M164" s="23"/>
    </row>
    <row r="165" spans="1:23" s="3" customFormat="1" ht="5.0999999999999996" customHeight="1">
      <c r="A165" s="222"/>
      <c r="B165" s="222"/>
      <c r="C165" s="222"/>
      <c r="D165" s="222"/>
      <c r="E165" s="222"/>
      <c r="F165" s="222"/>
      <c r="G165" s="222"/>
      <c r="H165" s="222"/>
      <c r="I165" s="222"/>
      <c r="J165" s="222"/>
      <c r="K165" s="222"/>
      <c r="M165" s="89"/>
    </row>
    <row r="166" spans="1:23" s="3" customFormat="1" ht="24.75" customHeight="1">
      <c r="A166" s="226" t="s">
        <v>261</v>
      </c>
      <c r="B166" s="226"/>
      <c r="C166" s="226"/>
      <c r="D166" s="226"/>
      <c r="E166" s="226"/>
      <c r="F166" s="226"/>
      <c r="G166" s="226"/>
      <c r="H166" s="226"/>
      <c r="I166" s="226"/>
      <c r="J166" s="226"/>
      <c r="K166" s="226"/>
      <c r="M166" s="25"/>
    </row>
    <row r="167" spans="1:23" s="3" customFormat="1" ht="5.0999999999999996" customHeight="1">
      <c r="A167" s="222"/>
      <c r="B167" s="222"/>
      <c r="C167" s="222"/>
      <c r="D167" s="222"/>
      <c r="E167" s="222"/>
      <c r="F167" s="222"/>
      <c r="G167" s="222"/>
      <c r="H167" s="222"/>
      <c r="I167" s="222"/>
      <c r="J167" s="222"/>
      <c r="K167" s="222"/>
      <c r="M167" s="89"/>
    </row>
    <row r="168" spans="1:23" s="3" customFormat="1" ht="12.75" customHeight="1">
      <c r="A168" s="222" t="s">
        <v>43</v>
      </c>
      <c r="B168" s="222"/>
      <c r="C168" s="222"/>
      <c r="D168" s="222"/>
      <c r="E168" s="222"/>
      <c r="F168" s="222"/>
      <c r="G168" s="222"/>
      <c r="H168" s="222"/>
      <c r="I168" s="222"/>
      <c r="J168" s="222"/>
      <c r="K168" s="222"/>
      <c r="M168" s="25"/>
    </row>
    <row r="169" spans="1:23" s="3" customFormat="1" ht="5.0999999999999996" customHeight="1">
      <c r="A169" s="222"/>
      <c r="B169" s="222"/>
      <c r="C169" s="222"/>
      <c r="D169" s="222"/>
      <c r="E169" s="222"/>
      <c r="F169" s="222"/>
      <c r="G169" s="222"/>
      <c r="H169" s="222"/>
      <c r="I169" s="222"/>
      <c r="J169" s="222"/>
      <c r="K169" s="222"/>
      <c r="M169" s="89"/>
    </row>
    <row r="170" spans="1:23" s="3" customFormat="1" ht="13.5" customHeight="1">
      <c r="A170" s="226" t="s">
        <v>12</v>
      </c>
      <c r="B170" s="226"/>
      <c r="C170" s="226"/>
      <c r="D170" s="226"/>
      <c r="E170" s="226"/>
      <c r="F170" s="226"/>
      <c r="G170" s="226"/>
      <c r="H170" s="226"/>
      <c r="I170" s="226"/>
      <c r="J170" s="226"/>
      <c r="K170" s="226"/>
      <c r="M170" s="223"/>
      <c r="N170" s="223"/>
      <c r="O170" s="223"/>
      <c r="P170" s="223"/>
      <c r="Q170" s="223"/>
      <c r="R170" s="223"/>
      <c r="S170" s="223"/>
      <c r="T170" s="223"/>
      <c r="U170" s="223"/>
      <c r="V170" s="223"/>
      <c r="W170" s="223"/>
    </row>
    <row r="171" spans="1:23" s="3" customFormat="1" ht="12.75" customHeight="1">
      <c r="A171" s="225" t="s">
        <v>262</v>
      </c>
      <c r="B171" s="225"/>
      <c r="C171" s="225"/>
      <c r="D171" s="225"/>
      <c r="E171" s="225"/>
      <c r="F171" s="225"/>
      <c r="G171" s="225"/>
      <c r="H171" s="225"/>
      <c r="I171" s="225"/>
      <c r="J171" s="225"/>
      <c r="K171" s="225"/>
      <c r="M171" s="220"/>
      <c r="N171" s="220"/>
      <c r="O171" s="220"/>
      <c r="P171" s="220"/>
      <c r="Q171" s="220"/>
      <c r="R171" s="220"/>
      <c r="S171" s="220"/>
      <c r="T171" s="220"/>
      <c r="U171" s="220"/>
      <c r="V171" s="220"/>
      <c r="W171" s="220"/>
    </row>
    <row r="172" spans="1:23" s="3" customFormat="1" ht="5.0999999999999996" customHeight="1">
      <c r="A172" s="222"/>
      <c r="B172" s="222"/>
      <c r="C172" s="222"/>
      <c r="D172" s="222"/>
      <c r="E172" s="222"/>
      <c r="F172" s="222"/>
      <c r="G172" s="222"/>
      <c r="H172" s="222"/>
      <c r="I172" s="222"/>
      <c r="J172" s="222"/>
      <c r="K172" s="222"/>
      <c r="M172" s="89"/>
    </row>
    <row r="173" spans="1:23" s="3" customFormat="1" ht="13.5" customHeight="1">
      <c r="A173" s="226" t="s">
        <v>44</v>
      </c>
      <c r="B173" s="226"/>
      <c r="C173" s="226"/>
      <c r="D173" s="226"/>
      <c r="E173" s="226"/>
      <c r="F173" s="226"/>
      <c r="G173" s="226"/>
      <c r="H173" s="226"/>
      <c r="I173" s="226"/>
      <c r="J173" s="226"/>
      <c r="K173" s="226"/>
      <c r="M173" s="223"/>
      <c r="N173" s="223"/>
      <c r="O173" s="223"/>
      <c r="P173" s="223"/>
      <c r="Q173" s="223"/>
      <c r="R173" s="223"/>
      <c r="S173" s="223"/>
      <c r="T173" s="223"/>
      <c r="U173" s="223"/>
      <c r="V173" s="223"/>
      <c r="W173" s="223"/>
    </row>
    <row r="174" spans="1:23" s="3" customFormat="1" ht="12.75" customHeight="1">
      <c r="A174" s="223" t="s">
        <v>45</v>
      </c>
      <c r="B174" s="223"/>
      <c r="C174" s="223"/>
      <c r="D174" s="223"/>
      <c r="E174" s="223"/>
      <c r="F174" s="223"/>
      <c r="G174" s="223"/>
      <c r="H174" s="223"/>
      <c r="I174" s="223"/>
      <c r="J174" s="223"/>
      <c r="K174" s="223"/>
      <c r="M174" s="220"/>
      <c r="N174" s="220"/>
      <c r="O174" s="220"/>
      <c r="P174" s="220"/>
      <c r="Q174" s="220"/>
      <c r="R174" s="220"/>
      <c r="S174" s="220"/>
      <c r="T174" s="220"/>
      <c r="U174" s="220"/>
      <c r="V174" s="220"/>
      <c r="W174" s="220"/>
    </row>
    <row r="175" spans="1:23" s="3" customFormat="1" ht="5.0999999999999996" customHeight="1">
      <c r="A175" s="222"/>
      <c r="B175" s="222"/>
      <c r="C175" s="222"/>
      <c r="D175" s="222"/>
      <c r="E175" s="222"/>
      <c r="F175" s="222"/>
      <c r="G175" s="222"/>
      <c r="H175" s="222"/>
      <c r="I175" s="222"/>
      <c r="J175" s="222"/>
      <c r="K175" s="222"/>
      <c r="M175" s="89"/>
    </row>
    <row r="176" spans="1:23" s="3" customFormat="1" ht="12.75" customHeight="1">
      <c r="A176" s="228" t="s">
        <v>5</v>
      </c>
      <c r="B176" s="223"/>
      <c r="C176" s="223"/>
      <c r="D176" s="223"/>
      <c r="E176" s="223"/>
      <c r="F176" s="223"/>
      <c r="G176" s="223"/>
      <c r="H176" s="223"/>
      <c r="I176" s="223"/>
      <c r="J176" s="223"/>
      <c r="K176" s="223"/>
      <c r="M176" s="89"/>
    </row>
    <row r="177" spans="1:23" s="2" customFormat="1">
      <c r="A177" s="1" t="s">
        <v>0</v>
      </c>
      <c r="B177" s="229" t="s">
        <v>6</v>
      </c>
      <c r="C177" s="229"/>
      <c r="D177" s="229"/>
      <c r="E177" s="230" t="s">
        <v>117</v>
      </c>
      <c r="F177" s="230"/>
      <c r="G177" s="230"/>
      <c r="H177" s="230"/>
      <c r="I177" s="230"/>
      <c r="J177" s="230"/>
      <c r="K177" s="230"/>
      <c r="M177" s="26" t="s">
        <v>116</v>
      </c>
    </row>
    <row r="178" spans="1:23" s="2" customFormat="1" ht="27" customHeight="1">
      <c r="A178" s="1" t="s">
        <v>1</v>
      </c>
      <c r="B178" s="4" t="s">
        <v>7</v>
      </c>
      <c r="C178" s="1"/>
      <c r="D178" s="1"/>
      <c r="E178" s="223" t="s">
        <v>46</v>
      </c>
      <c r="F178" s="223"/>
      <c r="G178" s="223"/>
      <c r="H178" s="223"/>
      <c r="I178" s="223"/>
      <c r="J178" s="223"/>
      <c r="K178" s="223"/>
      <c r="M178" s="91"/>
    </row>
    <row r="179" spans="1:23" s="2" customFormat="1">
      <c r="A179" s="1" t="s">
        <v>2</v>
      </c>
      <c r="B179" s="4" t="s">
        <v>8</v>
      </c>
      <c r="C179" s="1"/>
      <c r="D179" s="1"/>
      <c r="E179" s="230" t="str">
        <f>A10</f>
        <v>JN–74–25</v>
      </c>
      <c r="F179" s="230"/>
      <c r="G179" s="230"/>
      <c r="H179" s="230"/>
      <c r="I179" s="230"/>
      <c r="J179" s="230"/>
      <c r="K179" s="230"/>
      <c r="M179" s="91"/>
    </row>
    <row r="180" spans="1:23" s="2" customFormat="1" ht="12.75" customHeight="1">
      <c r="A180" s="1" t="s">
        <v>3</v>
      </c>
      <c r="B180" s="4" t="s">
        <v>9</v>
      </c>
      <c r="C180" s="1"/>
      <c r="D180" s="1"/>
      <c r="E180" s="223" t="str">
        <f>A12</f>
        <v>Kupnja osobnog vozila, za IVKOM d.d., Ivanec</v>
      </c>
      <c r="F180" s="223"/>
      <c r="G180" s="223"/>
      <c r="H180" s="223"/>
      <c r="I180" s="223"/>
      <c r="J180" s="223"/>
      <c r="K180" s="223"/>
      <c r="M180" s="91"/>
    </row>
    <row r="181" spans="1:23" s="2" customFormat="1">
      <c r="A181" s="1" t="s">
        <v>4</v>
      </c>
      <c r="B181" s="4" t="s">
        <v>108</v>
      </c>
      <c r="C181" s="1"/>
      <c r="D181" s="1"/>
      <c r="F181" s="2" t="str">
        <f>A190</f>
        <v xml:space="preserve">02.04.2025. godine, u 11:00 sati (lokalno vrijeme). </v>
      </c>
      <c r="M181" s="91"/>
    </row>
    <row r="182" spans="1:23" s="3" customFormat="1" ht="5.0999999999999996" customHeight="1">
      <c r="A182" s="222"/>
      <c r="B182" s="222"/>
      <c r="C182" s="222"/>
      <c r="D182" s="222"/>
      <c r="E182" s="222"/>
      <c r="F182" s="222"/>
      <c r="G182" s="222"/>
      <c r="H182" s="222"/>
      <c r="I182" s="222"/>
      <c r="J182" s="222"/>
      <c r="K182" s="222"/>
      <c r="M182" s="89"/>
    </row>
    <row r="183" spans="1:23" s="3" customFormat="1" ht="13.5" customHeight="1">
      <c r="A183" s="226" t="s">
        <v>49</v>
      </c>
      <c r="B183" s="226"/>
      <c r="C183" s="226"/>
      <c r="D183" s="226"/>
      <c r="E183" s="226"/>
      <c r="F183" s="226"/>
      <c r="G183" s="226"/>
      <c r="H183" s="226"/>
      <c r="I183" s="226"/>
      <c r="J183" s="226"/>
      <c r="K183" s="226"/>
      <c r="M183" s="223"/>
      <c r="N183" s="223"/>
      <c r="O183" s="223"/>
      <c r="P183" s="223"/>
      <c r="Q183" s="223"/>
      <c r="R183" s="223"/>
      <c r="S183" s="223"/>
      <c r="T183" s="223"/>
      <c r="U183" s="223"/>
      <c r="V183" s="223"/>
      <c r="W183" s="223"/>
    </row>
    <row r="184" spans="1:23" s="3" customFormat="1" ht="12.75" customHeight="1">
      <c r="A184" s="223" t="str">
        <f>M177</f>
        <v>IVKOM d.d., Ivanec, Vladimira Nazora 96b, 42240 Ivanec.</v>
      </c>
      <c r="B184" s="223"/>
      <c r="C184" s="223"/>
      <c r="D184" s="223"/>
      <c r="E184" s="223"/>
      <c r="F184" s="223"/>
      <c r="G184" s="223"/>
      <c r="H184" s="223"/>
      <c r="I184" s="223"/>
      <c r="J184" s="223"/>
      <c r="K184" s="223"/>
      <c r="M184" s="220"/>
      <c r="N184" s="220"/>
      <c r="O184" s="220"/>
      <c r="P184" s="220"/>
      <c r="Q184" s="220"/>
      <c r="R184" s="220"/>
      <c r="S184" s="220"/>
      <c r="T184" s="220"/>
      <c r="U184" s="220"/>
      <c r="V184" s="220"/>
      <c r="W184" s="220"/>
    </row>
    <row r="185" spans="1:23" s="3" customFormat="1" ht="5.0999999999999996" customHeight="1">
      <c r="A185" s="222"/>
      <c r="B185" s="222"/>
      <c r="C185" s="222"/>
      <c r="D185" s="222"/>
      <c r="E185" s="222"/>
      <c r="F185" s="222"/>
      <c r="G185" s="222"/>
      <c r="H185" s="222"/>
      <c r="I185" s="222"/>
      <c r="J185" s="222"/>
      <c r="K185" s="222"/>
      <c r="M185" s="89"/>
    </row>
    <row r="186" spans="1:23" s="3" customFormat="1" ht="13.5" customHeight="1">
      <c r="A186" s="226" t="s">
        <v>47</v>
      </c>
      <c r="B186" s="226"/>
      <c r="C186" s="226"/>
      <c r="D186" s="226"/>
      <c r="E186" s="226"/>
      <c r="F186" s="226"/>
      <c r="G186" s="226"/>
      <c r="H186" s="226"/>
      <c r="I186" s="226"/>
      <c r="J186" s="226"/>
      <c r="K186" s="226"/>
      <c r="M186" s="223"/>
      <c r="N186" s="223"/>
      <c r="O186" s="223"/>
      <c r="P186" s="223"/>
      <c r="Q186" s="223"/>
      <c r="R186" s="223"/>
      <c r="S186" s="223"/>
      <c r="T186" s="223"/>
      <c r="U186" s="223"/>
      <c r="V186" s="223"/>
      <c r="W186" s="223"/>
    </row>
    <row r="187" spans="1:23" s="3" customFormat="1" ht="12.75" customHeight="1">
      <c r="A187" s="223" t="str">
        <f>A184</f>
        <v>IVKOM d.d., Ivanec, Vladimira Nazora 96b, 42240 Ivanec.</v>
      </c>
      <c r="B187" s="223"/>
      <c r="C187" s="223"/>
      <c r="D187" s="223"/>
      <c r="E187" s="223"/>
      <c r="F187" s="223"/>
      <c r="G187" s="223"/>
      <c r="H187" s="223"/>
      <c r="I187" s="223"/>
      <c r="J187" s="223"/>
      <c r="K187" s="223"/>
      <c r="M187" s="220"/>
      <c r="N187" s="220"/>
      <c r="O187" s="220"/>
      <c r="P187" s="220"/>
      <c r="Q187" s="220"/>
      <c r="R187" s="220"/>
      <c r="S187" s="220"/>
      <c r="T187" s="220"/>
      <c r="U187" s="220"/>
      <c r="V187" s="220"/>
      <c r="W187" s="220"/>
    </row>
    <row r="188" spans="1:23" s="3" customFormat="1" ht="5.0999999999999996" customHeight="1">
      <c r="A188" s="222"/>
      <c r="B188" s="222"/>
      <c r="C188" s="222"/>
      <c r="D188" s="222"/>
      <c r="E188" s="222"/>
      <c r="F188" s="222"/>
      <c r="G188" s="222"/>
      <c r="H188" s="222"/>
      <c r="I188" s="222"/>
      <c r="J188" s="222"/>
      <c r="K188" s="222"/>
      <c r="M188" s="89"/>
    </row>
    <row r="189" spans="1:23" s="3" customFormat="1" ht="13.5" customHeight="1">
      <c r="A189" s="226" t="s">
        <v>48</v>
      </c>
      <c r="B189" s="226"/>
      <c r="C189" s="226"/>
      <c r="D189" s="226"/>
      <c r="E189" s="226"/>
      <c r="F189" s="226"/>
      <c r="G189" s="226"/>
      <c r="H189" s="226"/>
      <c r="I189" s="226"/>
      <c r="J189" s="226"/>
      <c r="K189" s="226"/>
      <c r="M189" s="223"/>
      <c r="N189" s="223"/>
      <c r="O189" s="223"/>
      <c r="P189" s="223"/>
      <c r="Q189" s="223"/>
      <c r="R189" s="223"/>
      <c r="S189" s="223"/>
      <c r="T189" s="223"/>
      <c r="U189" s="223"/>
      <c r="V189" s="223"/>
      <c r="W189" s="223"/>
    </row>
    <row r="190" spans="1:23" s="3" customFormat="1" ht="12.75" customHeight="1">
      <c r="A190" s="225" t="s">
        <v>263</v>
      </c>
      <c r="B190" s="225"/>
      <c r="C190" s="225"/>
      <c r="D190" s="225"/>
      <c r="E190" s="225"/>
      <c r="F190" s="225"/>
      <c r="G190" s="225"/>
      <c r="H190" s="225"/>
      <c r="I190" s="225"/>
      <c r="J190" s="225"/>
      <c r="K190" s="225"/>
      <c r="M190" s="220"/>
      <c r="N190" s="220"/>
      <c r="O190" s="220"/>
      <c r="P190" s="220"/>
      <c r="Q190" s="220"/>
      <c r="R190" s="220"/>
      <c r="S190" s="220"/>
      <c r="T190" s="220"/>
      <c r="U190" s="220"/>
      <c r="V190" s="220"/>
      <c r="W190" s="220"/>
    </row>
    <row r="191" spans="1:23" s="3" customFormat="1" ht="5.0999999999999996" customHeight="1">
      <c r="A191" s="222"/>
      <c r="B191" s="222"/>
      <c r="C191" s="222"/>
      <c r="D191" s="222"/>
      <c r="E191" s="222"/>
      <c r="F191" s="222"/>
      <c r="G191" s="222"/>
      <c r="H191" s="222"/>
      <c r="I191" s="222"/>
      <c r="J191" s="222"/>
      <c r="K191" s="222"/>
      <c r="M191" s="89"/>
    </row>
    <row r="192" spans="1:23" s="3" customFormat="1" ht="13.5" customHeight="1">
      <c r="A192" s="226" t="s">
        <v>50</v>
      </c>
      <c r="B192" s="226"/>
      <c r="C192" s="226"/>
      <c r="D192" s="226"/>
      <c r="E192" s="226"/>
      <c r="F192" s="226"/>
      <c r="G192" s="226"/>
      <c r="H192" s="226"/>
      <c r="I192" s="226"/>
      <c r="J192" s="226"/>
      <c r="K192" s="226"/>
      <c r="M192" s="223"/>
      <c r="N192" s="223"/>
      <c r="O192" s="223"/>
      <c r="P192" s="223"/>
      <c r="Q192" s="223"/>
      <c r="R192" s="223"/>
      <c r="S192" s="223"/>
      <c r="T192" s="223"/>
      <c r="U192" s="223"/>
      <c r="V192" s="223"/>
      <c r="W192" s="223"/>
    </row>
    <row r="193" spans="1:23" s="3" customFormat="1" ht="12.75" customHeight="1">
      <c r="A193" s="226" t="s">
        <v>211</v>
      </c>
      <c r="B193" s="226"/>
      <c r="C193" s="226"/>
      <c r="D193" s="226"/>
      <c r="E193" s="226"/>
      <c r="F193" s="226"/>
      <c r="G193" s="226"/>
      <c r="H193" s="226"/>
      <c r="I193" s="226"/>
      <c r="J193" s="226"/>
      <c r="K193" s="226"/>
      <c r="M193" s="220"/>
      <c r="N193" s="220"/>
      <c r="O193" s="220"/>
      <c r="P193" s="220"/>
      <c r="Q193" s="220"/>
      <c r="R193" s="220"/>
      <c r="S193" s="220"/>
      <c r="T193" s="220"/>
      <c r="U193" s="220"/>
      <c r="V193" s="220"/>
      <c r="W193" s="220"/>
    </row>
    <row r="194" spans="1:23" ht="12.75" customHeight="1">
      <c r="A194" s="221"/>
      <c r="B194" s="221"/>
      <c r="C194" s="221"/>
      <c r="D194" s="221"/>
      <c r="E194" s="221"/>
      <c r="F194" s="221"/>
      <c r="G194" s="221"/>
      <c r="H194" s="221"/>
      <c r="I194" s="221"/>
      <c r="J194" s="221"/>
      <c r="K194" s="221"/>
      <c r="M194" s="9"/>
    </row>
    <row r="195" spans="1:23" s="24" customFormat="1" ht="12.75" customHeight="1">
      <c r="A195" s="168" t="s">
        <v>112</v>
      </c>
      <c r="B195" s="224" t="s">
        <v>51</v>
      </c>
      <c r="C195" s="224"/>
      <c r="D195" s="224"/>
      <c r="E195" s="224"/>
      <c r="F195" s="224"/>
      <c r="G195" s="224"/>
      <c r="H195" s="224"/>
      <c r="I195" s="224"/>
      <c r="J195" s="224"/>
      <c r="K195" s="224"/>
      <c r="M195" s="23"/>
    </row>
    <row r="196" spans="1:23" s="3" customFormat="1" ht="4.5" customHeight="1">
      <c r="A196" s="222"/>
      <c r="B196" s="222"/>
      <c r="C196" s="222"/>
      <c r="D196" s="222"/>
      <c r="E196" s="222"/>
      <c r="F196" s="222"/>
      <c r="G196" s="222"/>
      <c r="H196" s="222"/>
      <c r="I196" s="222"/>
      <c r="J196" s="222"/>
      <c r="K196" s="222"/>
      <c r="M196" s="89"/>
    </row>
    <row r="197" spans="1:23" s="3" customFormat="1" ht="12.75" customHeight="1">
      <c r="A197" s="226" t="s">
        <v>147</v>
      </c>
      <c r="B197" s="226"/>
      <c r="C197" s="226"/>
      <c r="D197" s="226"/>
      <c r="E197" s="226"/>
      <c r="F197" s="226"/>
      <c r="G197" s="226"/>
      <c r="H197" s="226"/>
      <c r="I197" s="226"/>
      <c r="J197" s="226"/>
      <c r="K197" s="226"/>
      <c r="M197" s="25"/>
    </row>
    <row r="198" spans="1:23" s="3" customFormat="1" ht="39.950000000000003" customHeight="1">
      <c r="A198" s="254" t="s">
        <v>52</v>
      </c>
      <c r="B198" s="222"/>
      <c r="C198" s="222"/>
      <c r="D198" s="222"/>
      <c r="E198" s="222"/>
      <c r="F198" s="222"/>
      <c r="G198" s="222"/>
      <c r="H198" s="222"/>
      <c r="I198" s="222"/>
      <c r="J198" s="222"/>
      <c r="K198" s="222"/>
      <c r="M198" s="89"/>
    </row>
    <row r="199" spans="1:23" s="3" customFormat="1" ht="5.0999999999999996" customHeight="1">
      <c r="A199" s="222"/>
      <c r="B199" s="222"/>
      <c r="C199" s="222"/>
      <c r="D199" s="222"/>
      <c r="E199" s="222"/>
      <c r="F199" s="222"/>
      <c r="G199" s="222"/>
      <c r="H199" s="222"/>
      <c r="I199" s="222"/>
      <c r="J199" s="222"/>
      <c r="K199" s="222"/>
      <c r="M199" s="89"/>
    </row>
    <row r="200" spans="1:23" s="3" customFormat="1" ht="12.75" customHeight="1">
      <c r="A200" s="222" t="s">
        <v>53</v>
      </c>
      <c r="B200" s="222"/>
      <c r="C200" s="222"/>
      <c r="D200" s="222"/>
      <c r="E200" s="222"/>
      <c r="F200" s="222"/>
      <c r="G200" s="222"/>
      <c r="H200" s="222"/>
      <c r="I200" s="222"/>
      <c r="J200" s="222"/>
      <c r="K200" s="222"/>
      <c r="M200" s="25"/>
    </row>
    <row r="201" spans="1:23" s="3" customFormat="1" ht="27" customHeight="1">
      <c r="A201" s="226" t="s">
        <v>126</v>
      </c>
      <c r="B201" s="226"/>
      <c r="C201" s="226"/>
      <c r="D201" s="226"/>
      <c r="E201" s="226"/>
      <c r="F201" s="226"/>
      <c r="G201" s="226"/>
      <c r="H201" s="226"/>
      <c r="I201" s="226"/>
      <c r="J201" s="226"/>
      <c r="K201" s="226"/>
      <c r="M201" s="25"/>
      <c r="N201" s="25"/>
      <c r="O201" s="25"/>
      <c r="P201" s="25"/>
      <c r="Q201" s="25"/>
      <c r="R201" s="25"/>
      <c r="S201" s="25"/>
      <c r="T201" s="25"/>
      <c r="U201" s="25"/>
      <c r="V201" s="25"/>
      <c r="W201" s="25"/>
    </row>
    <row r="202" spans="1:23" ht="9.9499999999999993" customHeight="1">
      <c r="A202" s="116"/>
      <c r="B202" s="116"/>
      <c r="C202" s="116"/>
      <c r="D202" s="116"/>
      <c r="E202" s="116"/>
      <c r="F202" s="116"/>
      <c r="G202" s="116"/>
      <c r="H202" s="116"/>
      <c r="I202" s="116"/>
      <c r="J202" s="116"/>
      <c r="K202" s="116"/>
    </row>
    <row r="203" spans="1:23" ht="9.9499999999999993" customHeight="1">
      <c r="A203" s="116"/>
      <c r="B203" s="116"/>
      <c r="C203" s="116"/>
      <c r="D203" s="116"/>
      <c r="E203" s="116"/>
      <c r="F203" s="116"/>
      <c r="G203" s="116"/>
      <c r="H203" s="116"/>
      <c r="I203" s="116"/>
      <c r="J203" s="116"/>
      <c r="K203" s="116"/>
    </row>
    <row r="204" spans="1:23" ht="14.1" customHeight="1">
      <c r="A204" s="117" t="s">
        <v>159</v>
      </c>
      <c r="B204" s="116"/>
      <c r="C204" s="251" t="s">
        <v>388</v>
      </c>
      <c r="D204" s="252"/>
      <c r="E204" s="252"/>
      <c r="F204" s="116"/>
      <c r="G204" s="116"/>
      <c r="H204" s="116"/>
      <c r="I204" s="116"/>
      <c r="J204" s="116"/>
      <c r="K204" s="116"/>
    </row>
    <row r="205" spans="1:23" ht="5.0999999999999996" customHeight="1">
      <c r="A205" s="116"/>
      <c r="B205" s="116"/>
      <c r="C205" s="216"/>
      <c r="D205" s="217"/>
      <c r="E205" s="217"/>
      <c r="F205" s="116"/>
      <c r="G205" s="116"/>
      <c r="H205" s="116"/>
      <c r="I205" s="116"/>
      <c r="J205" s="116"/>
      <c r="K205" s="116"/>
    </row>
    <row r="206" spans="1:23" ht="14.1" customHeight="1">
      <c r="A206" s="117" t="s">
        <v>160</v>
      </c>
      <c r="B206" s="116"/>
      <c r="C206" s="251" t="s">
        <v>193</v>
      </c>
      <c r="D206" s="252"/>
      <c r="E206" s="252"/>
      <c r="F206" s="116"/>
      <c r="G206" s="116"/>
      <c r="H206" s="116"/>
      <c r="I206" s="116"/>
      <c r="J206" s="116"/>
      <c r="K206" s="116"/>
    </row>
    <row r="207" spans="1:23" ht="5.0999999999999996" customHeight="1">
      <c r="A207" s="116"/>
      <c r="B207" s="116"/>
      <c r="C207" s="118"/>
      <c r="D207" s="119"/>
      <c r="E207" s="119"/>
      <c r="F207" s="116"/>
      <c r="G207" s="116"/>
      <c r="H207" s="116"/>
      <c r="I207" s="116"/>
      <c r="J207" s="116"/>
      <c r="K207" s="116"/>
    </row>
    <row r="208" spans="1:23" ht="14.1" customHeight="1">
      <c r="A208" s="117" t="s">
        <v>161</v>
      </c>
      <c r="B208" s="116"/>
      <c r="C208" s="249" t="str">
        <f>M15</f>
        <v>JN–74–25</v>
      </c>
      <c r="D208" s="250"/>
      <c r="E208" s="250"/>
      <c r="F208" s="116"/>
      <c r="G208" s="116"/>
      <c r="H208" s="116"/>
      <c r="I208" s="116"/>
      <c r="J208" s="116"/>
      <c r="K208" s="116"/>
    </row>
    <row r="209" spans="1:11" ht="9.9499999999999993" customHeight="1">
      <c r="A209" s="116"/>
      <c r="B209" s="116"/>
      <c r="C209" s="116"/>
      <c r="D209" s="116"/>
      <c r="E209" s="116"/>
      <c r="F209" s="116"/>
      <c r="G209" s="116"/>
      <c r="H209" s="116"/>
      <c r="I209" s="116"/>
      <c r="J209" s="116"/>
      <c r="K209" s="116"/>
    </row>
    <row r="210" spans="1:11" ht="9.9499999999999993" customHeight="1">
      <c r="A210" s="116"/>
      <c r="B210" s="116"/>
      <c r="C210" s="116"/>
      <c r="D210" s="116"/>
      <c r="E210" s="116"/>
      <c r="F210" s="116"/>
      <c r="G210" s="116"/>
      <c r="H210" s="116"/>
      <c r="I210" s="116"/>
      <c r="J210" s="116"/>
      <c r="K210" s="116"/>
    </row>
    <row r="211" spans="1:11" ht="12.75" customHeight="1">
      <c r="A211" s="227" t="s">
        <v>264</v>
      </c>
      <c r="B211" s="227"/>
      <c r="C211" s="227"/>
      <c r="D211" s="227"/>
      <c r="K211" s="139" t="s">
        <v>143</v>
      </c>
    </row>
    <row r="212" spans="1:11" ht="12.75" customHeight="1">
      <c r="K212" s="140" t="s">
        <v>131</v>
      </c>
    </row>
    <row r="213" spans="1:11" ht="12.75" customHeight="1">
      <c r="K213" s="141"/>
    </row>
  </sheetData>
  <mergeCells count="211">
    <mergeCell ref="A87:K87"/>
    <mergeCell ref="A78:K78"/>
    <mergeCell ref="B164:K164"/>
    <mergeCell ref="A167:K167"/>
    <mergeCell ref="C133:K133"/>
    <mergeCell ref="C134:K134"/>
    <mergeCell ref="B136:K136"/>
    <mergeCell ref="C137:K137"/>
    <mergeCell ref="A138:K138"/>
    <mergeCell ref="C135:K135"/>
    <mergeCell ref="B139:K139"/>
    <mergeCell ref="C140:K140"/>
    <mergeCell ref="C141:K141"/>
    <mergeCell ref="B155:K155"/>
    <mergeCell ref="C142:K142"/>
    <mergeCell ref="C143:K143"/>
    <mergeCell ref="C144:K144"/>
    <mergeCell ref="C145:K145"/>
    <mergeCell ref="A146:K146"/>
    <mergeCell ref="B147:K147"/>
    <mergeCell ref="C148:K148"/>
    <mergeCell ref="A163:K163"/>
    <mergeCell ref="A149:K149"/>
    <mergeCell ref="A151:K151"/>
    <mergeCell ref="C208:E208"/>
    <mergeCell ref="C206:E206"/>
    <mergeCell ref="C204:E204"/>
    <mergeCell ref="A172:K172"/>
    <mergeCell ref="B158:K158"/>
    <mergeCell ref="B150:K150"/>
    <mergeCell ref="A192:K192"/>
    <mergeCell ref="A124:K124"/>
    <mergeCell ref="B125:K125"/>
    <mergeCell ref="A126:K126"/>
    <mergeCell ref="A173:K173"/>
    <mergeCell ref="A196:K196"/>
    <mergeCell ref="A197:K197"/>
    <mergeCell ref="A198:K198"/>
    <mergeCell ref="A127:K127"/>
    <mergeCell ref="A128:K128"/>
    <mergeCell ref="B129:K129"/>
    <mergeCell ref="C130:K130"/>
    <mergeCell ref="C131:K131"/>
    <mergeCell ref="C132:K132"/>
    <mergeCell ref="A168:K168"/>
    <mergeCell ref="A165:K165"/>
    <mergeCell ref="A166:K166"/>
    <mergeCell ref="A152:K152"/>
    <mergeCell ref="C116:K116"/>
    <mergeCell ref="A115:K115"/>
    <mergeCell ref="D119:K119"/>
    <mergeCell ref="D117:K117"/>
    <mergeCell ref="C118:K118"/>
    <mergeCell ref="A90:K90"/>
    <mergeCell ref="A93:K93"/>
    <mergeCell ref="A94:K94"/>
    <mergeCell ref="A104:K104"/>
    <mergeCell ref="A109:K109"/>
    <mergeCell ref="A105:K105"/>
    <mergeCell ref="A108:K108"/>
    <mergeCell ref="A106:K106"/>
    <mergeCell ref="A107:K107"/>
    <mergeCell ref="A92:K92"/>
    <mergeCell ref="A103:K103"/>
    <mergeCell ref="A100:K100"/>
    <mergeCell ref="A101:K101"/>
    <mergeCell ref="A102:K102"/>
    <mergeCell ref="A97:K97"/>
    <mergeCell ref="A98:K98"/>
    <mergeCell ref="A99:K99"/>
    <mergeCell ref="A95:K95"/>
    <mergeCell ref="C96:D96"/>
    <mergeCell ref="A25:K25"/>
    <mergeCell ref="B26:K26"/>
    <mergeCell ref="C27:K27"/>
    <mergeCell ref="C29:K29"/>
    <mergeCell ref="A66:K66"/>
    <mergeCell ref="A40:K40"/>
    <mergeCell ref="A41:K41"/>
    <mergeCell ref="A42:K42"/>
    <mergeCell ref="A65:K65"/>
    <mergeCell ref="C31:K31"/>
    <mergeCell ref="C33:K33"/>
    <mergeCell ref="B44:K44"/>
    <mergeCell ref="A45:K45"/>
    <mergeCell ref="A46:K46"/>
    <mergeCell ref="A47:K47"/>
    <mergeCell ref="A48:K48"/>
    <mergeCell ref="A49:K49"/>
    <mergeCell ref="A50:K50"/>
    <mergeCell ref="A51:K51"/>
    <mergeCell ref="A52:K52"/>
    <mergeCell ref="A53:K53"/>
    <mergeCell ref="A54:K54"/>
    <mergeCell ref="A55:K55"/>
    <mergeCell ref="A56:K56"/>
    <mergeCell ref="A79:K79"/>
    <mergeCell ref="A80:K80"/>
    <mergeCell ref="A73:K73"/>
    <mergeCell ref="B34:K34"/>
    <mergeCell ref="A36:K36"/>
    <mergeCell ref="A61:K61"/>
    <mergeCell ref="A43:K43"/>
    <mergeCell ref="A83:K83"/>
    <mergeCell ref="A37:K37"/>
    <mergeCell ref="A38:K38"/>
    <mergeCell ref="A39:K39"/>
    <mergeCell ref="A67:K67"/>
    <mergeCell ref="A70:K70"/>
    <mergeCell ref="A77:K77"/>
    <mergeCell ref="A57:K57"/>
    <mergeCell ref="A58:K58"/>
    <mergeCell ref="A68:K68"/>
    <mergeCell ref="A69:K69"/>
    <mergeCell ref="A81:K81"/>
    <mergeCell ref="A84:K84"/>
    <mergeCell ref="A82:K82"/>
    <mergeCell ref="A120:K120"/>
    <mergeCell ref="A121:K121"/>
    <mergeCell ref="B122:K122"/>
    <mergeCell ref="B123:K123"/>
    <mergeCell ref="C28:K28"/>
    <mergeCell ref="A74:K74"/>
    <mergeCell ref="B35:K35"/>
    <mergeCell ref="C30:K30"/>
    <mergeCell ref="C32:K32"/>
    <mergeCell ref="A64:K64"/>
    <mergeCell ref="A62:K62"/>
    <mergeCell ref="A72:K72"/>
    <mergeCell ref="A113:K113"/>
    <mergeCell ref="A114:K114"/>
    <mergeCell ref="B112:K112"/>
    <mergeCell ref="A111:K111"/>
    <mergeCell ref="A85:K85"/>
    <mergeCell ref="A86:K86"/>
    <mergeCell ref="A110:K110"/>
    <mergeCell ref="A91:K91"/>
    <mergeCell ref="A88:K88"/>
    <mergeCell ref="A89:K89"/>
    <mergeCell ref="M1:M5"/>
    <mergeCell ref="A14:K14"/>
    <mergeCell ref="A8:K8"/>
    <mergeCell ref="A9:K9"/>
    <mergeCell ref="A10:K10"/>
    <mergeCell ref="B19:K19"/>
    <mergeCell ref="A76:K76"/>
    <mergeCell ref="A13:K13"/>
    <mergeCell ref="A20:K20"/>
    <mergeCell ref="A21:K21"/>
    <mergeCell ref="A22:K22"/>
    <mergeCell ref="A75:K75"/>
    <mergeCell ref="A11:K11"/>
    <mergeCell ref="A12:K12"/>
    <mergeCell ref="A15:K15"/>
    <mergeCell ref="A17:K17"/>
    <mergeCell ref="A16:K16"/>
    <mergeCell ref="A59:K59"/>
    <mergeCell ref="B60:K60"/>
    <mergeCell ref="A71:K71"/>
    <mergeCell ref="A63:K63"/>
    <mergeCell ref="A18:K18"/>
    <mergeCell ref="A23:K23"/>
    <mergeCell ref="A24:K24"/>
    <mergeCell ref="A211:D211"/>
    <mergeCell ref="B153:K153"/>
    <mergeCell ref="B154:K154"/>
    <mergeCell ref="B156:K156"/>
    <mergeCell ref="B157:K157"/>
    <mergeCell ref="A171:K171"/>
    <mergeCell ref="A176:K176"/>
    <mergeCell ref="B177:D177"/>
    <mergeCell ref="E177:K177"/>
    <mergeCell ref="E178:K178"/>
    <mergeCell ref="E179:K179"/>
    <mergeCell ref="E180:K180"/>
    <mergeCell ref="A201:K201"/>
    <mergeCell ref="A200:K200"/>
    <mergeCell ref="A174:K174"/>
    <mergeCell ref="A191:K191"/>
    <mergeCell ref="A189:K189"/>
    <mergeCell ref="A193:K193"/>
    <mergeCell ref="A199:K199"/>
    <mergeCell ref="B159:K159"/>
    <mergeCell ref="A160:K160"/>
    <mergeCell ref="A161:K161"/>
    <mergeCell ref="A162:K162"/>
    <mergeCell ref="A169:K169"/>
    <mergeCell ref="M170:W170"/>
    <mergeCell ref="M173:W173"/>
    <mergeCell ref="M171:W171"/>
    <mergeCell ref="A185:K185"/>
    <mergeCell ref="A186:K186"/>
    <mergeCell ref="A187:K187"/>
    <mergeCell ref="A182:K182"/>
    <mergeCell ref="A183:K183"/>
    <mergeCell ref="A184:K184"/>
    <mergeCell ref="M184:W184"/>
    <mergeCell ref="M183:W183"/>
    <mergeCell ref="M186:W186"/>
    <mergeCell ref="M187:W187"/>
    <mergeCell ref="A175:K175"/>
    <mergeCell ref="A170:K170"/>
    <mergeCell ref="M193:W193"/>
    <mergeCell ref="A194:K194"/>
    <mergeCell ref="M174:W174"/>
    <mergeCell ref="A188:K188"/>
    <mergeCell ref="M192:W192"/>
    <mergeCell ref="B195:K195"/>
    <mergeCell ref="M190:W190"/>
    <mergeCell ref="A190:K190"/>
    <mergeCell ref="M189:W189"/>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E12" sqref="E12"/>
    </sheetView>
  </sheetViews>
  <sheetFormatPr defaultRowHeight="15"/>
  <cols>
    <col min="1" max="1" width="4.85546875" style="145" customWidth="1"/>
    <col min="2" max="2" width="34.42578125" style="142" customWidth="1"/>
    <col min="3" max="3" width="52.5703125" style="5" customWidth="1"/>
    <col min="4" max="4" width="4.140625" style="142" customWidth="1"/>
    <col min="5" max="5" width="3.42578125" style="142" customWidth="1"/>
    <col min="6" max="6" width="111.140625" style="142" customWidth="1"/>
    <col min="7" max="16384" width="9.140625" style="142"/>
  </cols>
  <sheetData>
    <row r="1" spans="1:6" ht="26.1" customHeight="1" thickBot="1">
      <c r="A1" s="200" t="s">
        <v>323</v>
      </c>
      <c r="B1" s="201"/>
      <c r="C1" s="202" t="s">
        <v>324</v>
      </c>
      <c r="F1" s="261" t="s">
        <v>325</v>
      </c>
    </row>
    <row r="2" spans="1:6" ht="21" customHeight="1">
      <c r="A2" s="203" t="s">
        <v>0</v>
      </c>
      <c r="B2" s="204" t="s">
        <v>326</v>
      </c>
      <c r="C2" s="205" t="s">
        <v>327</v>
      </c>
      <c r="F2" s="261"/>
    </row>
    <row r="3" spans="1:6" ht="21" customHeight="1">
      <c r="A3" s="206" t="s">
        <v>10</v>
      </c>
      <c r="B3" s="207" t="s">
        <v>328</v>
      </c>
      <c r="C3" s="208" t="s">
        <v>329</v>
      </c>
      <c r="F3" s="261"/>
    </row>
    <row r="4" spans="1:6" ht="21" customHeight="1">
      <c r="A4" s="206" t="s">
        <v>330</v>
      </c>
      <c r="B4" s="207" t="s">
        <v>331</v>
      </c>
      <c r="C4" s="208" t="s">
        <v>332</v>
      </c>
    </row>
    <row r="5" spans="1:6" ht="27.95" customHeight="1">
      <c r="A5" s="206" t="s">
        <v>333</v>
      </c>
      <c r="B5" s="207" t="s">
        <v>24</v>
      </c>
      <c r="C5" s="208" t="str">
        <f>'Poziv za dostavu ponude'!M13</f>
        <v>Kupnja osobnog vozila, za IVKOM d.d., Ivanec</v>
      </c>
    </row>
    <row r="6" spans="1:6" ht="18" customHeight="1">
      <c r="A6" s="206" t="s">
        <v>334</v>
      </c>
      <c r="B6" s="207" t="s">
        <v>54</v>
      </c>
      <c r="C6" s="208" t="str">
        <f>'Poziv za dostavu ponude'!M15</f>
        <v>JN–74–25</v>
      </c>
    </row>
    <row r="7" spans="1:6" ht="21" customHeight="1">
      <c r="A7" s="203" t="s">
        <v>1</v>
      </c>
      <c r="B7" s="204" t="s">
        <v>335</v>
      </c>
      <c r="C7" s="205" t="s">
        <v>336</v>
      </c>
    </row>
    <row r="8" spans="1:6" ht="30" customHeight="1">
      <c r="A8" s="206" t="s">
        <v>11</v>
      </c>
      <c r="B8" s="207" t="s">
        <v>14</v>
      </c>
      <c r="C8" s="209"/>
    </row>
    <row r="9" spans="1:6" ht="21" customHeight="1">
      <c r="A9" s="206" t="s">
        <v>337</v>
      </c>
      <c r="B9" s="207" t="s">
        <v>338</v>
      </c>
      <c r="C9" s="209"/>
    </row>
    <row r="10" spans="1:6" ht="21" customHeight="1">
      <c r="A10" s="206" t="s">
        <v>339</v>
      </c>
      <c r="B10" s="207" t="s">
        <v>13</v>
      </c>
      <c r="C10" s="209"/>
    </row>
    <row r="11" spans="1:6" ht="21" customHeight="1">
      <c r="A11" s="206" t="s">
        <v>340</v>
      </c>
      <c r="B11" s="207" t="s">
        <v>341</v>
      </c>
      <c r="C11" s="209"/>
    </row>
    <row r="12" spans="1:6" ht="21" customHeight="1">
      <c r="A12" s="206" t="s">
        <v>342</v>
      </c>
      <c r="B12" s="207" t="s">
        <v>343</v>
      </c>
      <c r="C12" s="209"/>
      <c r="F12" s="145"/>
    </row>
    <row r="13" spans="1:6" ht="21" customHeight="1">
      <c r="A13" s="206" t="s">
        <v>344</v>
      </c>
      <c r="B13" s="207" t="s">
        <v>345</v>
      </c>
      <c r="C13" s="209"/>
      <c r="F13" s="145"/>
    </row>
    <row r="14" spans="1:6" ht="30" customHeight="1">
      <c r="A14" s="206" t="s">
        <v>346</v>
      </c>
      <c r="B14" s="207" t="s">
        <v>347</v>
      </c>
      <c r="C14" s="209"/>
      <c r="F14" s="145"/>
    </row>
    <row r="15" spans="1:6" ht="21" customHeight="1">
      <c r="A15" s="206" t="s">
        <v>348</v>
      </c>
      <c r="B15" s="207" t="s">
        <v>349</v>
      </c>
      <c r="C15" s="209"/>
      <c r="F15" s="145"/>
    </row>
    <row r="16" spans="1:6" ht="21" customHeight="1">
      <c r="A16" s="206" t="s">
        <v>350</v>
      </c>
      <c r="B16" s="207" t="s">
        <v>351</v>
      </c>
      <c r="C16" s="209"/>
    </row>
    <row r="17" spans="1:6" ht="21" customHeight="1">
      <c r="A17" s="206" t="s">
        <v>352</v>
      </c>
      <c r="B17" s="207" t="s">
        <v>353</v>
      </c>
      <c r="C17" s="209"/>
    </row>
    <row r="18" spans="1:6" ht="21" customHeight="1">
      <c r="A18" s="206" t="s">
        <v>354</v>
      </c>
      <c r="B18" s="207" t="s">
        <v>355</v>
      </c>
      <c r="C18" s="209"/>
    </row>
    <row r="19" spans="1:6" ht="21" customHeight="1">
      <c r="A19" s="206" t="s">
        <v>356</v>
      </c>
      <c r="B19" s="207" t="s">
        <v>357</v>
      </c>
      <c r="C19" s="209"/>
    </row>
    <row r="20" spans="1:6" ht="21" customHeight="1">
      <c r="A20" s="203" t="s">
        <v>2</v>
      </c>
      <c r="B20" s="204" t="s">
        <v>358</v>
      </c>
      <c r="C20" s="205" t="s">
        <v>336</v>
      </c>
    </row>
    <row r="21" spans="1:6" ht="21" customHeight="1">
      <c r="A21" s="206" t="s">
        <v>359</v>
      </c>
      <c r="B21" s="207" t="s">
        <v>360</v>
      </c>
      <c r="C21" s="209"/>
    </row>
    <row r="22" spans="1:6" ht="21" customHeight="1">
      <c r="A22" s="206" t="s">
        <v>361</v>
      </c>
      <c r="B22" s="207" t="s">
        <v>362</v>
      </c>
      <c r="C22" s="209"/>
      <c r="F22" s="210" t="s">
        <v>363</v>
      </c>
    </row>
    <row r="23" spans="1:6" ht="26.25" customHeight="1">
      <c r="A23" s="206" t="s">
        <v>364</v>
      </c>
      <c r="B23" s="207" t="s">
        <v>365</v>
      </c>
      <c r="C23" s="211">
        <f>'Troškovnik-JN-74-25'!F13</f>
        <v>0</v>
      </c>
      <c r="F23" s="212" t="s">
        <v>366</v>
      </c>
    </row>
    <row r="24" spans="1:6" ht="21" customHeight="1">
      <c r="A24" s="206" t="s">
        <v>367</v>
      </c>
      <c r="B24" s="207" t="s">
        <v>368</v>
      </c>
      <c r="C24" s="211">
        <f>'Troškovnik-JN-74-25'!F14</f>
        <v>0</v>
      </c>
      <c r="F24" s="212" t="s">
        <v>369</v>
      </c>
    </row>
    <row r="25" spans="1:6" ht="27" customHeight="1">
      <c r="A25" s="206" t="s">
        <v>370</v>
      </c>
      <c r="B25" s="207" t="s">
        <v>371</v>
      </c>
      <c r="C25" s="211">
        <f>'Troškovnik-JN-74-25'!F16</f>
        <v>0</v>
      </c>
      <c r="F25" s="212"/>
    </row>
    <row r="26" spans="1:6" ht="120" customHeight="1">
      <c r="A26" s="206" t="s">
        <v>372</v>
      </c>
      <c r="B26" s="213" t="s">
        <v>373</v>
      </c>
      <c r="C26" s="211">
        <f>'Troškovnik-JN-74-25'!F17</f>
        <v>0</v>
      </c>
      <c r="F26" s="212" t="s">
        <v>374</v>
      </c>
    </row>
    <row r="27" spans="1:6" ht="27" customHeight="1">
      <c r="A27" s="206" t="s">
        <v>375</v>
      </c>
      <c r="B27" s="214" t="s">
        <v>376</v>
      </c>
      <c r="C27" s="209"/>
      <c r="F27" s="215"/>
    </row>
    <row r="28" spans="1:6" ht="30" customHeight="1">
      <c r="A28" s="206" t="s">
        <v>377</v>
      </c>
      <c r="B28" s="214" t="s">
        <v>378</v>
      </c>
      <c r="C28" s="209"/>
    </row>
    <row r="29" spans="1:6" ht="47.25" customHeight="1">
      <c r="A29" s="206" t="s">
        <v>379</v>
      </c>
      <c r="B29" s="207" t="s">
        <v>380</v>
      </c>
      <c r="C29" s="209"/>
    </row>
    <row r="30" spans="1:6" ht="18" customHeight="1" thickBot="1">
      <c r="A30" s="262" t="s">
        <v>381</v>
      </c>
      <c r="B30" s="263"/>
      <c r="C30" s="264"/>
    </row>
  </sheetData>
  <mergeCells count="2">
    <mergeCell ref="F1:F3"/>
    <mergeCell ref="A30:C30"/>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78"/>
  <sheetViews>
    <sheetView tabSelected="1" zoomScale="110" zoomScaleNormal="110" workbookViewId="0">
      <selection sqref="A1:G1"/>
    </sheetView>
  </sheetViews>
  <sheetFormatPr defaultRowHeight="12.75" customHeight="1"/>
  <cols>
    <col min="1" max="1" width="4.85546875" style="145" customWidth="1"/>
    <col min="2" max="2" width="15.28515625" style="142" customWidth="1"/>
    <col min="3" max="3" width="25.85546875" style="5" customWidth="1"/>
    <col min="4" max="4" width="7.7109375" style="142" customWidth="1"/>
    <col min="5" max="6" width="6.28515625" style="142" customWidth="1"/>
    <col min="7" max="7" width="21.28515625" style="142" customWidth="1"/>
    <col min="8" max="10" width="9.140625" style="142"/>
    <col min="11" max="11" width="9.140625" style="142" customWidth="1"/>
    <col min="12" max="16384" width="9.140625" style="142"/>
  </cols>
  <sheetData>
    <row r="1" spans="1:11" ht="27.95" customHeight="1" thickTop="1" thickBot="1">
      <c r="A1" s="272" t="s">
        <v>124</v>
      </c>
      <c r="B1" s="272"/>
      <c r="C1" s="272"/>
      <c r="D1" s="272"/>
      <c r="E1" s="272"/>
      <c r="F1" s="272"/>
      <c r="G1" s="272"/>
      <c r="K1" s="30"/>
    </row>
    <row r="2" spans="1:11" ht="26.1" customHeight="1" thickTop="1">
      <c r="A2" s="270" t="s">
        <v>14</v>
      </c>
      <c r="B2" s="270"/>
      <c r="C2" s="273">
        <f>'[1]Ponudbeni list'!C8</f>
        <v>0</v>
      </c>
      <c r="D2" s="273"/>
      <c r="E2" s="273"/>
      <c r="F2" s="273"/>
      <c r="G2" s="273"/>
    </row>
    <row r="3" spans="1:11" ht="26.1" customHeight="1">
      <c r="A3" s="270" t="s">
        <v>15</v>
      </c>
      <c r="B3" s="270"/>
      <c r="C3" s="271">
        <f>'[1]Ponudbeni list'!C9</f>
        <v>0</v>
      </c>
      <c r="D3" s="271"/>
      <c r="E3" s="271"/>
      <c r="F3" s="271"/>
      <c r="G3" s="271"/>
    </row>
    <row r="4" spans="1:11" ht="26.1" customHeight="1">
      <c r="A4" s="270" t="s">
        <v>16</v>
      </c>
      <c r="B4" s="270"/>
      <c r="C4" s="271">
        <f>'[1]Ponudbeni list'!C10</f>
        <v>0</v>
      </c>
      <c r="D4" s="271"/>
      <c r="E4" s="271"/>
      <c r="F4" s="271"/>
      <c r="G4" s="271"/>
    </row>
    <row r="5" spans="1:11" ht="12" customHeight="1">
      <c r="C5" s="6"/>
    </row>
    <row r="6" spans="1:11" ht="12" customHeight="1"/>
    <row r="7" spans="1:11" ht="18" customHeight="1">
      <c r="A7" s="266" t="s">
        <v>125</v>
      </c>
      <c r="B7" s="266"/>
      <c r="C7" s="266"/>
      <c r="D7" s="266"/>
      <c r="E7" s="266"/>
      <c r="F7" s="266"/>
      <c r="G7" s="266"/>
    </row>
    <row r="8" spans="1:11" ht="5.0999999999999996" customHeight="1"/>
    <row r="9" spans="1:11" ht="18" customHeight="1">
      <c r="A9" s="267" t="str">
        <f>'[1]Ponudbeni list'!C5</f>
        <v>Kupnja osobnog vozila, za IVKOM d.d., Ivanec</v>
      </c>
      <c r="B9" s="267"/>
      <c r="C9" s="267"/>
      <c r="D9" s="267"/>
      <c r="E9" s="267"/>
      <c r="F9" s="267"/>
      <c r="G9" s="267"/>
    </row>
    <row r="10" spans="1:11" ht="5.0999999999999996" customHeight="1"/>
    <row r="11" spans="1:11" ht="18" customHeight="1">
      <c r="A11" s="267" t="str">
        <f>'[1]Ponudbeni list'!C6</f>
        <v>JN–74–25</v>
      </c>
      <c r="B11" s="267"/>
      <c r="C11" s="267"/>
      <c r="D11" s="267"/>
      <c r="E11" s="267"/>
      <c r="F11" s="267"/>
      <c r="G11" s="267"/>
    </row>
    <row r="12" spans="1:11" ht="9.9499999999999993" customHeight="1">
      <c r="C12" s="6"/>
    </row>
    <row r="13" spans="1:11" ht="12" customHeight="1">
      <c r="A13" s="268" t="s">
        <v>63</v>
      </c>
      <c r="B13" s="268"/>
      <c r="C13" s="6"/>
    </row>
    <row r="14" spans="1:11" ht="54" customHeight="1">
      <c r="A14" s="269" t="s">
        <v>212</v>
      </c>
      <c r="B14" s="269"/>
      <c r="C14" s="269"/>
      <c r="D14" s="269"/>
      <c r="E14" s="269"/>
      <c r="F14" s="269"/>
      <c r="G14" s="269"/>
      <c r="H14" s="143"/>
      <c r="I14" s="143"/>
    </row>
    <row r="15" spans="1:11" ht="76.5" customHeight="1">
      <c r="A15" s="265" t="s">
        <v>199</v>
      </c>
      <c r="B15" s="265"/>
      <c r="C15" s="265"/>
      <c r="D15" s="265"/>
      <c r="E15" s="265"/>
      <c r="F15" s="265"/>
      <c r="G15" s="265"/>
    </row>
    <row r="16" spans="1:11" s="144" customFormat="1" ht="57.95" customHeight="1">
      <c r="A16" s="265" t="s">
        <v>213</v>
      </c>
      <c r="B16" s="265"/>
      <c r="C16" s="265"/>
      <c r="D16" s="265"/>
      <c r="E16" s="265"/>
      <c r="F16" s="265"/>
      <c r="G16" s="265"/>
    </row>
    <row r="17" spans="1:7" ht="87.95" customHeight="1">
      <c r="A17" s="265" t="s">
        <v>214</v>
      </c>
      <c r="B17" s="265"/>
      <c r="C17" s="265"/>
      <c r="D17" s="265"/>
      <c r="E17" s="265"/>
      <c r="F17" s="265"/>
      <c r="G17" s="265"/>
    </row>
    <row r="18" spans="1:7" ht="8.1" customHeight="1"/>
    <row r="19" spans="1:7" ht="15.95" customHeight="1">
      <c r="A19" s="146" t="s">
        <v>59</v>
      </c>
      <c r="B19" s="274" t="s">
        <v>215</v>
      </c>
      <c r="C19" s="275"/>
      <c r="D19" s="275"/>
      <c r="E19" s="278" t="s">
        <v>216</v>
      </c>
      <c r="F19" s="279"/>
      <c r="G19" s="280" t="s">
        <v>217</v>
      </c>
    </row>
    <row r="20" spans="1:7" ht="54" customHeight="1">
      <c r="A20" s="147" t="s">
        <v>60</v>
      </c>
      <c r="B20" s="276"/>
      <c r="C20" s="277"/>
      <c r="D20" s="277"/>
      <c r="E20" s="148" t="s">
        <v>61</v>
      </c>
      <c r="F20" s="149" t="s">
        <v>62</v>
      </c>
      <c r="G20" s="281"/>
    </row>
    <row r="21" spans="1:7" ht="21.95" customHeight="1">
      <c r="A21" s="150"/>
      <c r="B21" s="285" t="s">
        <v>282</v>
      </c>
      <c r="C21" s="286"/>
      <c r="D21" s="287"/>
      <c r="E21" s="151"/>
      <c r="F21" s="82"/>
      <c r="G21" s="152"/>
    </row>
    <row r="22" spans="1:7" ht="21.95" customHeight="1">
      <c r="A22" s="150"/>
      <c r="B22" s="285" t="s">
        <v>283</v>
      </c>
      <c r="C22" s="286"/>
      <c r="D22" s="287"/>
      <c r="E22" s="151"/>
      <c r="F22" s="82"/>
      <c r="G22" s="152"/>
    </row>
    <row r="23" spans="1:7" ht="26.1" customHeight="1">
      <c r="A23" s="153"/>
      <c r="B23" s="288" t="s">
        <v>284</v>
      </c>
      <c r="C23" s="289"/>
      <c r="D23" s="290"/>
      <c r="E23" s="154"/>
      <c r="F23" s="155"/>
      <c r="G23" s="156"/>
    </row>
    <row r="24" spans="1:7" ht="21.95" customHeight="1">
      <c r="A24" s="157"/>
      <c r="B24" s="291"/>
      <c r="C24" s="292"/>
      <c r="D24" s="293"/>
      <c r="E24" s="158"/>
      <c r="F24" s="83"/>
      <c r="G24" s="159"/>
    </row>
    <row r="25" spans="1:7" ht="21.95" customHeight="1">
      <c r="A25" s="153"/>
      <c r="B25" s="294" t="s">
        <v>285</v>
      </c>
      <c r="C25" s="295"/>
      <c r="D25" s="296"/>
      <c r="E25" s="154"/>
      <c r="F25" s="155"/>
      <c r="G25" s="156"/>
    </row>
    <row r="26" spans="1:7" ht="21.95" customHeight="1">
      <c r="A26" s="160"/>
      <c r="B26" s="297"/>
      <c r="C26" s="298"/>
      <c r="D26" s="299"/>
      <c r="E26" s="161"/>
      <c r="F26" s="162"/>
      <c r="G26" s="163"/>
    </row>
    <row r="27" spans="1:7" ht="21.95" customHeight="1">
      <c r="A27" s="187" t="s">
        <v>1</v>
      </c>
      <c r="B27" s="300" t="s">
        <v>320</v>
      </c>
      <c r="C27" s="301"/>
      <c r="D27" s="301"/>
      <c r="E27" s="192"/>
      <c r="F27" s="83"/>
      <c r="G27" s="159"/>
    </row>
    <row r="28" spans="1:7" ht="21.95" customHeight="1">
      <c r="A28" s="188"/>
      <c r="B28" s="282" t="s">
        <v>389</v>
      </c>
      <c r="C28" s="283"/>
      <c r="D28" s="283"/>
      <c r="E28" s="193"/>
      <c r="F28" s="82"/>
      <c r="G28" s="152"/>
    </row>
    <row r="29" spans="1:7" ht="21.95" customHeight="1">
      <c r="A29" s="188"/>
      <c r="B29" s="302" t="s">
        <v>286</v>
      </c>
      <c r="C29" s="303"/>
      <c r="D29" s="303"/>
      <c r="E29" s="194"/>
      <c r="F29" s="82"/>
      <c r="G29" s="152"/>
    </row>
    <row r="30" spans="1:7" ht="21.95" customHeight="1">
      <c r="A30" s="188"/>
      <c r="B30" s="282" t="s">
        <v>287</v>
      </c>
      <c r="C30" s="283"/>
      <c r="D30" s="283"/>
      <c r="E30" s="193"/>
      <c r="F30" s="82"/>
      <c r="G30" s="152"/>
    </row>
    <row r="31" spans="1:7" ht="21.95" customHeight="1">
      <c r="A31" s="188"/>
      <c r="B31" s="282" t="s">
        <v>390</v>
      </c>
      <c r="C31" s="283"/>
      <c r="D31" s="283"/>
      <c r="E31" s="195"/>
      <c r="F31" s="82"/>
      <c r="G31" s="152"/>
    </row>
    <row r="32" spans="1:7" ht="21.95" customHeight="1">
      <c r="A32" s="84"/>
      <c r="B32" s="282" t="s">
        <v>288</v>
      </c>
      <c r="C32" s="283"/>
      <c r="D32" s="284"/>
      <c r="E32" s="151"/>
      <c r="F32" s="82"/>
      <c r="G32" s="152"/>
    </row>
    <row r="33" spans="1:7" ht="21.95" customHeight="1">
      <c r="A33" s="187" t="s">
        <v>2</v>
      </c>
      <c r="B33" s="300" t="s">
        <v>313</v>
      </c>
      <c r="C33" s="301"/>
      <c r="D33" s="301"/>
      <c r="E33" s="192"/>
      <c r="F33" s="82"/>
      <c r="G33" s="152"/>
    </row>
    <row r="34" spans="1:7" ht="21.95" customHeight="1">
      <c r="A34" s="187"/>
      <c r="B34" s="282" t="s">
        <v>289</v>
      </c>
      <c r="C34" s="283"/>
      <c r="D34" s="284"/>
      <c r="E34" s="196"/>
      <c r="F34" s="82"/>
      <c r="G34" s="152"/>
    </row>
    <row r="35" spans="1:7" ht="21.95" customHeight="1">
      <c r="A35" s="188"/>
      <c r="B35" s="282" t="s">
        <v>290</v>
      </c>
      <c r="C35" s="283"/>
      <c r="D35" s="284"/>
      <c r="E35" s="196"/>
      <c r="F35" s="82"/>
      <c r="G35" s="152"/>
    </row>
    <row r="36" spans="1:7" ht="21.95" customHeight="1">
      <c r="A36" s="188"/>
      <c r="B36" s="282" t="s">
        <v>314</v>
      </c>
      <c r="C36" s="283"/>
      <c r="D36" s="283"/>
      <c r="E36" s="196"/>
      <c r="F36" s="82"/>
      <c r="G36" s="152"/>
    </row>
    <row r="37" spans="1:7" ht="21.95" customHeight="1">
      <c r="A37" s="187" t="s">
        <v>3</v>
      </c>
      <c r="B37" s="300" t="s">
        <v>291</v>
      </c>
      <c r="C37" s="301"/>
      <c r="D37" s="306"/>
      <c r="E37" s="197"/>
      <c r="F37" s="82"/>
      <c r="G37" s="152"/>
    </row>
    <row r="38" spans="1:7" ht="21.95" customHeight="1">
      <c r="A38" s="187"/>
      <c r="B38" s="282" t="s">
        <v>292</v>
      </c>
      <c r="C38" s="283"/>
      <c r="D38" s="283"/>
      <c r="E38" s="196"/>
      <c r="F38" s="82"/>
      <c r="G38" s="152"/>
    </row>
    <row r="39" spans="1:7" ht="21.95" customHeight="1">
      <c r="A39" s="187"/>
      <c r="B39" s="282" t="s">
        <v>293</v>
      </c>
      <c r="C39" s="283"/>
      <c r="D39" s="283"/>
      <c r="E39" s="196"/>
      <c r="F39" s="82"/>
      <c r="G39" s="152"/>
    </row>
    <row r="40" spans="1:7" ht="21.95" customHeight="1">
      <c r="A40" s="188"/>
      <c r="B40" s="282" t="s">
        <v>294</v>
      </c>
      <c r="C40" s="283"/>
      <c r="D40" s="283"/>
      <c r="E40" s="196"/>
      <c r="F40" s="82"/>
      <c r="G40" s="152"/>
    </row>
    <row r="41" spans="1:7" ht="21.95" customHeight="1">
      <c r="A41" s="188"/>
      <c r="B41" s="282" t="s">
        <v>295</v>
      </c>
      <c r="C41" s="283"/>
      <c r="D41" s="284"/>
      <c r="E41" s="196"/>
      <c r="F41" s="82"/>
      <c r="G41" s="152"/>
    </row>
    <row r="42" spans="1:7" ht="21.95" customHeight="1">
      <c r="A42" s="188"/>
      <c r="B42" s="282" t="s">
        <v>296</v>
      </c>
      <c r="C42" s="283"/>
      <c r="D42" s="284"/>
      <c r="E42" s="196"/>
      <c r="F42" s="82"/>
      <c r="G42" s="152"/>
    </row>
    <row r="43" spans="1:7" ht="21.95" customHeight="1">
      <c r="A43" s="187" t="s">
        <v>4</v>
      </c>
      <c r="B43" s="300" t="s">
        <v>297</v>
      </c>
      <c r="C43" s="301"/>
      <c r="D43" s="301"/>
      <c r="E43" s="197"/>
      <c r="F43" s="82"/>
      <c r="G43" s="152"/>
    </row>
    <row r="44" spans="1:7" ht="36.75" customHeight="1">
      <c r="A44" s="188"/>
      <c r="B44" s="304" t="s">
        <v>298</v>
      </c>
      <c r="C44" s="305"/>
      <c r="D44" s="305"/>
      <c r="E44" s="196"/>
      <c r="F44" s="82"/>
      <c r="G44" s="152"/>
    </row>
    <row r="45" spans="1:7" ht="21.95" customHeight="1">
      <c r="A45" s="189"/>
      <c r="B45" s="282" t="s">
        <v>315</v>
      </c>
      <c r="C45" s="283"/>
      <c r="D45" s="283"/>
      <c r="E45" s="196"/>
      <c r="F45" s="82"/>
      <c r="G45" s="152"/>
    </row>
    <row r="46" spans="1:7" ht="21.95" customHeight="1">
      <c r="A46" s="189"/>
      <c r="B46" s="307" t="s">
        <v>299</v>
      </c>
      <c r="C46" s="308"/>
      <c r="D46" s="308"/>
      <c r="E46" s="198"/>
      <c r="F46" s="82"/>
      <c r="G46" s="152"/>
    </row>
    <row r="47" spans="1:7" ht="21.95" customHeight="1">
      <c r="A47" s="189"/>
      <c r="B47" s="282" t="s">
        <v>316</v>
      </c>
      <c r="C47" s="283"/>
      <c r="D47" s="283"/>
      <c r="E47" s="196"/>
      <c r="F47" s="82"/>
      <c r="G47" s="152"/>
    </row>
    <row r="48" spans="1:7" ht="21.95" customHeight="1">
      <c r="A48" s="189"/>
      <c r="B48" s="190" t="s">
        <v>300</v>
      </c>
      <c r="C48" s="191"/>
      <c r="D48" s="191"/>
      <c r="E48" s="198"/>
      <c r="F48" s="82"/>
      <c r="G48" s="152"/>
    </row>
    <row r="49" spans="1:7" ht="21.95" customHeight="1">
      <c r="A49" s="189"/>
      <c r="B49" s="282" t="s">
        <v>301</v>
      </c>
      <c r="C49" s="283"/>
      <c r="D49" s="283"/>
      <c r="E49" s="196"/>
      <c r="F49" s="82"/>
      <c r="G49" s="152"/>
    </row>
    <row r="50" spans="1:7" ht="21.95" customHeight="1">
      <c r="A50" s="189"/>
      <c r="B50" s="282" t="s">
        <v>302</v>
      </c>
      <c r="C50" s="283"/>
      <c r="D50" s="284"/>
      <c r="E50" s="196"/>
      <c r="F50" s="82"/>
      <c r="G50" s="152"/>
    </row>
    <row r="51" spans="1:7" ht="21.95" customHeight="1">
      <c r="A51" s="189"/>
      <c r="B51" s="282" t="s">
        <v>303</v>
      </c>
      <c r="C51" s="283"/>
      <c r="D51" s="283"/>
      <c r="E51" s="196"/>
      <c r="F51" s="82"/>
      <c r="G51" s="152"/>
    </row>
    <row r="52" spans="1:7" ht="21.95" customHeight="1">
      <c r="A52" s="189"/>
      <c r="B52" s="282" t="s">
        <v>317</v>
      </c>
      <c r="C52" s="283"/>
      <c r="D52" s="283"/>
      <c r="E52" s="196"/>
      <c r="F52" s="82"/>
      <c r="G52" s="152"/>
    </row>
    <row r="53" spans="1:7" ht="21.95" customHeight="1">
      <c r="A53" s="189"/>
      <c r="B53" s="282" t="s">
        <v>304</v>
      </c>
      <c r="C53" s="283"/>
      <c r="D53" s="283"/>
      <c r="E53" s="196"/>
      <c r="F53" s="82"/>
      <c r="G53" s="152"/>
    </row>
    <row r="54" spans="1:7" ht="21.95" customHeight="1">
      <c r="A54" s="189"/>
      <c r="B54" s="282" t="s">
        <v>305</v>
      </c>
      <c r="C54" s="283"/>
      <c r="D54" s="283"/>
      <c r="E54" s="196"/>
      <c r="F54" s="82"/>
      <c r="G54" s="152"/>
    </row>
    <row r="55" spans="1:7" ht="34.5" customHeight="1">
      <c r="A55" s="189"/>
      <c r="B55" s="304" t="s">
        <v>306</v>
      </c>
      <c r="C55" s="305"/>
      <c r="D55" s="305"/>
      <c r="E55" s="196"/>
      <c r="F55" s="82"/>
      <c r="G55" s="152"/>
    </row>
    <row r="56" spans="1:7" ht="21.95" customHeight="1">
      <c r="A56" s="189"/>
      <c r="B56" s="282" t="s">
        <v>318</v>
      </c>
      <c r="C56" s="283"/>
      <c r="D56" s="283"/>
      <c r="E56" s="196"/>
      <c r="F56" s="82"/>
      <c r="G56" s="152"/>
    </row>
    <row r="57" spans="1:7" ht="21.95" customHeight="1">
      <c r="A57" s="189"/>
      <c r="B57" s="282" t="s">
        <v>307</v>
      </c>
      <c r="C57" s="283"/>
      <c r="D57" s="283"/>
      <c r="E57" s="196"/>
      <c r="F57" s="82"/>
      <c r="G57" s="152"/>
    </row>
    <row r="58" spans="1:7" ht="21.95" customHeight="1">
      <c r="A58" s="189"/>
      <c r="B58" s="282" t="s">
        <v>319</v>
      </c>
      <c r="C58" s="283"/>
      <c r="D58" s="283"/>
      <c r="E58" s="196"/>
      <c r="F58" s="82"/>
      <c r="G58" s="152"/>
    </row>
    <row r="59" spans="1:7" ht="21.95" customHeight="1">
      <c r="A59" s="189"/>
      <c r="B59" s="282" t="s">
        <v>308</v>
      </c>
      <c r="C59" s="283"/>
      <c r="D59" s="283"/>
      <c r="E59" s="196"/>
      <c r="F59" s="82"/>
      <c r="G59" s="152"/>
    </row>
    <row r="60" spans="1:7" ht="21.95" customHeight="1">
      <c r="A60" s="189"/>
      <c r="B60" s="282" t="s">
        <v>309</v>
      </c>
      <c r="C60" s="283"/>
      <c r="D60" s="283"/>
      <c r="E60" s="196"/>
      <c r="F60" s="82"/>
      <c r="G60" s="152"/>
    </row>
    <row r="61" spans="1:7" ht="21.95" customHeight="1">
      <c r="A61" s="187" t="s">
        <v>105</v>
      </c>
      <c r="B61" s="300" t="s">
        <v>51</v>
      </c>
      <c r="C61" s="283"/>
      <c r="D61" s="284"/>
      <c r="E61" s="196"/>
      <c r="F61" s="82"/>
      <c r="G61" s="152"/>
    </row>
    <row r="62" spans="1:7" ht="21.95" customHeight="1">
      <c r="A62" s="189"/>
      <c r="B62" s="282" t="s">
        <v>310</v>
      </c>
      <c r="C62" s="283"/>
      <c r="D62" s="283"/>
      <c r="E62" s="196"/>
      <c r="F62" s="82"/>
      <c r="G62" s="152"/>
    </row>
    <row r="63" spans="1:7" ht="26.1" customHeight="1">
      <c r="A63" s="189"/>
      <c r="B63" s="282" t="s">
        <v>311</v>
      </c>
      <c r="C63" s="283"/>
      <c r="D63" s="283"/>
      <c r="E63" s="196"/>
      <c r="F63" s="82"/>
      <c r="G63" s="152"/>
    </row>
    <row r="64" spans="1:7" ht="26.1" customHeight="1">
      <c r="A64" s="189"/>
      <c r="B64" s="282" t="s">
        <v>312</v>
      </c>
      <c r="C64" s="283"/>
      <c r="D64" s="283"/>
      <c r="E64" s="196"/>
      <c r="F64" s="82"/>
      <c r="G64" s="152"/>
    </row>
    <row r="65" spans="1:7" ht="27" customHeight="1">
      <c r="A65" s="189"/>
      <c r="B65" s="282" t="s">
        <v>383</v>
      </c>
      <c r="C65" s="283"/>
      <c r="D65" s="283"/>
      <c r="E65" s="199"/>
      <c r="F65" s="82"/>
      <c r="G65" s="152"/>
    </row>
    <row r="66" spans="1:7" ht="26.1" customHeight="1">
      <c r="A66" s="189"/>
      <c r="B66" s="282" t="s">
        <v>384</v>
      </c>
      <c r="C66" s="283"/>
      <c r="D66" s="283"/>
      <c r="E66" s="199"/>
      <c r="F66" s="82"/>
      <c r="G66" s="152"/>
    </row>
    <row r="67" spans="1:7" ht="12" customHeight="1">
      <c r="C67" s="6"/>
    </row>
    <row r="68" spans="1:7" ht="14.1" customHeight="1">
      <c r="C68" s="6"/>
    </row>
    <row r="69" spans="1:7" ht="15.95" customHeight="1">
      <c r="A69" s="108">
        <f>'[1]Ponudbeni list'!C22</f>
        <v>0</v>
      </c>
      <c r="B69" s="28"/>
      <c r="C69" s="6"/>
      <c r="D69" s="310" t="s">
        <v>18</v>
      </c>
      <c r="E69" s="310"/>
      <c r="F69" s="310"/>
      <c r="G69" s="310"/>
    </row>
    <row r="70" spans="1:7" ht="9.9499999999999993" customHeight="1">
      <c r="A70" s="309" t="s">
        <v>17</v>
      </c>
      <c r="B70" s="309"/>
      <c r="C70" s="6"/>
      <c r="D70" s="310"/>
      <c r="E70" s="310"/>
      <c r="F70" s="310"/>
      <c r="G70" s="310"/>
    </row>
    <row r="71" spans="1:7" ht="15.95" customHeight="1">
      <c r="B71" s="145"/>
      <c r="C71" s="6"/>
      <c r="D71" s="311">
        <f>'[1]Ponudbeni list'!C28</f>
        <v>0</v>
      </c>
      <c r="E71" s="311"/>
      <c r="F71" s="311"/>
      <c r="G71" s="311"/>
    </row>
    <row r="72" spans="1:7" ht="9.9499999999999993" customHeight="1">
      <c r="B72" s="145"/>
      <c r="C72" s="6"/>
      <c r="D72" s="309" t="s">
        <v>19</v>
      </c>
      <c r="E72" s="309"/>
      <c r="F72" s="309"/>
      <c r="G72" s="309"/>
    </row>
    <row r="73" spans="1:7" ht="14.1" customHeight="1">
      <c r="B73" s="145"/>
      <c r="C73" s="6"/>
      <c r="D73" s="312"/>
      <c r="E73" s="312"/>
      <c r="F73" s="312"/>
      <c r="G73" s="312"/>
    </row>
    <row r="74" spans="1:7" ht="14.1" customHeight="1">
      <c r="B74" s="145"/>
      <c r="C74" s="6"/>
      <c r="D74" s="312"/>
      <c r="E74" s="312"/>
      <c r="F74" s="312"/>
      <c r="G74" s="312"/>
    </row>
    <row r="75" spans="1:7" ht="14.1" customHeight="1">
      <c r="B75" s="145"/>
      <c r="C75" s="6"/>
      <c r="D75" s="310"/>
      <c r="E75" s="310"/>
      <c r="F75" s="310"/>
      <c r="G75" s="310"/>
    </row>
    <row r="76" spans="1:7" ht="14.1" customHeight="1">
      <c r="B76" s="145"/>
      <c r="C76" s="29" t="s">
        <v>64</v>
      </c>
      <c r="D76" s="313"/>
      <c r="E76" s="313"/>
      <c r="F76" s="313"/>
      <c r="G76" s="313"/>
    </row>
    <row r="77" spans="1:7" ht="9.9499999999999993" customHeight="1">
      <c r="B77" s="145"/>
      <c r="C77" s="29"/>
      <c r="D77" s="312" t="s">
        <v>58</v>
      </c>
      <c r="E77" s="312"/>
      <c r="F77" s="312"/>
      <c r="G77" s="312"/>
    </row>
    <row r="78" spans="1:7" ht="15.95" customHeight="1">
      <c r="B78" s="145"/>
      <c r="C78" s="6"/>
      <c r="D78" s="145"/>
      <c r="E78" s="145"/>
      <c r="F78" s="145"/>
      <c r="G78" s="145"/>
    </row>
  </sheetData>
  <mergeCells count="73">
    <mergeCell ref="D74:G74"/>
    <mergeCell ref="D75:G75"/>
    <mergeCell ref="D76:G76"/>
    <mergeCell ref="D77:G77"/>
    <mergeCell ref="D69:G69"/>
    <mergeCell ref="A70:B70"/>
    <mergeCell ref="D70:G70"/>
    <mergeCell ref="D71:G71"/>
    <mergeCell ref="D72:G72"/>
    <mergeCell ref="D73:G73"/>
    <mergeCell ref="B63:D63"/>
    <mergeCell ref="B64:D64"/>
    <mergeCell ref="B65:D65"/>
    <mergeCell ref="B66:D66"/>
    <mergeCell ref="B57:D57"/>
    <mergeCell ref="B58:D58"/>
    <mergeCell ref="B59:D59"/>
    <mergeCell ref="B60:D60"/>
    <mergeCell ref="B62:D62"/>
    <mergeCell ref="B61:D61"/>
    <mergeCell ref="B56:D56"/>
    <mergeCell ref="B45:D45"/>
    <mergeCell ref="B46:D46"/>
    <mergeCell ref="B47:D47"/>
    <mergeCell ref="B49:D49"/>
    <mergeCell ref="B51:D51"/>
    <mergeCell ref="B52:D52"/>
    <mergeCell ref="B53:D53"/>
    <mergeCell ref="B54:D54"/>
    <mergeCell ref="B55:D55"/>
    <mergeCell ref="B50:D50"/>
    <mergeCell ref="B44:D44"/>
    <mergeCell ref="B33:D33"/>
    <mergeCell ref="B34:D34"/>
    <mergeCell ref="B35:D35"/>
    <mergeCell ref="B36:D36"/>
    <mergeCell ref="B37:D37"/>
    <mergeCell ref="B38:D38"/>
    <mergeCell ref="B39:D39"/>
    <mergeCell ref="B40:D40"/>
    <mergeCell ref="B41:D41"/>
    <mergeCell ref="B42:D42"/>
    <mergeCell ref="B43:D43"/>
    <mergeCell ref="A17:G17"/>
    <mergeCell ref="B19:D20"/>
    <mergeCell ref="E19:F19"/>
    <mergeCell ref="G19:G20"/>
    <mergeCell ref="B32:D32"/>
    <mergeCell ref="B21:D21"/>
    <mergeCell ref="B22:D22"/>
    <mergeCell ref="B23:D23"/>
    <mergeCell ref="B24:D24"/>
    <mergeCell ref="B25:D25"/>
    <mergeCell ref="B26:D26"/>
    <mergeCell ref="B27:D27"/>
    <mergeCell ref="B28:D28"/>
    <mergeCell ref="B29:D29"/>
    <mergeCell ref="B30:D30"/>
    <mergeCell ref="B31:D31"/>
    <mergeCell ref="A4:B4"/>
    <mergeCell ref="C4:G4"/>
    <mergeCell ref="A1:G1"/>
    <mergeCell ref="A2:B2"/>
    <mergeCell ref="C2:G2"/>
    <mergeCell ref="A3:B3"/>
    <mergeCell ref="C3:G3"/>
    <mergeCell ref="A15:G15"/>
    <mergeCell ref="A16:G16"/>
    <mergeCell ref="A7:G7"/>
    <mergeCell ref="A9:G9"/>
    <mergeCell ref="A11:G11"/>
    <mergeCell ref="A13:B13"/>
    <mergeCell ref="A14:G14"/>
  </mergeCells>
  <pageMargins left="0.78740157480314965" right="0.59055118110236227" top="0.62992125984251968" bottom="0.31496062992125984" header="0.31496062992125984"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0"/>
  <sheetViews>
    <sheetView zoomScaleNormal="100" workbookViewId="0">
      <selection activeCell="F17" sqref="F17"/>
    </sheetView>
  </sheetViews>
  <sheetFormatPr defaultRowHeight="12.75"/>
  <cols>
    <col min="1" max="1" width="21.140625" style="10" customWidth="1"/>
    <col min="2" max="2" width="22.28515625" style="10" customWidth="1"/>
    <col min="3" max="3" width="6.85546875" style="10" customWidth="1"/>
    <col min="4" max="4" width="10.140625" style="10" customWidth="1"/>
    <col min="5" max="5" width="13.7109375" style="10" customWidth="1"/>
    <col min="6" max="6" width="18.140625" style="10" customWidth="1"/>
    <col min="7" max="7" width="9.140625" style="10"/>
    <col min="8" max="8" width="91.28515625" style="10" customWidth="1"/>
    <col min="9" max="256" width="9.140625" style="10"/>
    <col min="257" max="257" width="51.5703125" style="10" customWidth="1"/>
    <col min="258" max="258" width="6.85546875" style="10" customWidth="1"/>
    <col min="259" max="259" width="9.28515625" style="10" customWidth="1"/>
    <col min="260" max="260" width="14.28515625" style="10" customWidth="1"/>
    <col min="261" max="261" width="12.5703125" style="10" customWidth="1"/>
    <col min="262" max="262" width="39.42578125" style="10" customWidth="1"/>
    <col min="263" max="512" width="9.140625" style="10"/>
    <col min="513" max="513" width="51.5703125" style="10" customWidth="1"/>
    <col min="514" max="514" width="6.85546875" style="10" customWidth="1"/>
    <col min="515" max="515" width="9.28515625" style="10" customWidth="1"/>
    <col min="516" max="516" width="14.28515625" style="10" customWidth="1"/>
    <col min="517" max="517" width="12.5703125" style="10" customWidth="1"/>
    <col min="518" max="518" width="39.42578125" style="10" customWidth="1"/>
    <col min="519" max="768" width="9.140625" style="10"/>
    <col min="769" max="769" width="51.5703125" style="10" customWidth="1"/>
    <col min="770" max="770" width="6.85546875" style="10" customWidth="1"/>
    <col min="771" max="771" width="9.28515625" style="10" customWidth="1"/>
    <col min="772" max="772" width="14.28515625" style="10" customWidth="1"/>
    <col min="773" max="773" width="12.5703125" style="10" customWidth="1"/>
    <col min="774" max="774" width="39.42578125" style="10" customWidth="1"/>
    <col min="775" max="1024" width="9.140625" style="10"/>
    <col min="1025" max="1025" width="51.5703125" style="10" customWidth="1"/>
    <col min="1026" max="1026" width="6.85546875" style="10" customWidth="1"/>
    <col min="1027" max="1027" width="9.28515625" style="10" customWidth="1"/>
    <col min="1028" max="1028" width="14.28515625" style="10" customWidth="1"/>
    <col min="1029" max="1029" width="12.5703125" style="10" customWidth="1"/>
    <col min="1030" max="1030" width="39.42578125" style="10" customWidth="1"/>
    <col min="1031" max="1280" width="9.140625" style="10"/>
    <col min="1281" max="1281" width="51.5703125" style="10" customWidth="1"/>
    <col min="1282" max="1282" width="6.85546875" style="10" customWidth="1"/>
    <col min="1283" max="1283" width="9.28515625" style="10" customWidth="1"/>
    <col min="1284" max="1284" width="14.28515625" style="10" customWidth="1"/>
    <col min="1285" max="1285" width="12.5703125" style="10" customWidth="1"/>
    <col min="1286" max="1286" width="39.42578125" style="10" customWidth="1"/>
    <col min="1287" max="1536" width="9.140625" style="10"/>
    <col min="1537" max="1537" width="51.5703125" style="10" customWidth="1"/>
    <col min="1538" max="1538" width="6.85546875" style="10" customWidth="1"/>
    <col min="1539" max="1539" width="9.28515625" style="10" customWidth="1"/>
    <col min="1540" max="1540" width="14.28515625" style="10" customWidth="1"/>
    <col min="1541" max="1541" width="12.5703125" style="10" customWidth="1"/>
    <col min="1542" max="1542" width="39.42578125" style="10" customWidth="1"/>
    <col min="1543" max="1792" width="9.140625" style="10"/>
    <col min="1793" max="1793" width="51.5703125" style="10" customWidth="1"/>
    <col min="1794" max="1794" width="6.85546875" style="10" customWidth="1"/>
    <col min="1795" max="1795" width="9.28515625" style="10" customWidth="1"/>
    <col min="1796" max="1796" width="14.28515625" style="10" customWidth="1"/>
    <col min="1797" max="1797" width="12.5703125" style="10" customWidth="1"/>
    <col min="1798" max="1798" width="39.42578125" style="10" customWidth="1"/>
    <col min="1799" max="2048" width="9.140625" style="10"/>
    <col min="2049" max="2049" width="51.5703125" style="10" customWidth="1"/>
    <col min="2050" max="2050" width="6.85546875" style="10" customWidth="1"/>
    <col min="2051" max="2051" width="9.28515625" style="10" customWidth="1"/>
    <col min="2052" max="2052" width="14.28515625" style="10" customWidth="1"/>
    <col min="2053" max="2053" width="12.5703125" style="10" customWidth="1"/>
    <col min="2054" max="2054" width="39.42578125" style="10" customWidth="1"/>
    <col min="2055" max="2304" width="9.140625" style="10"/>
    <col min="2305" max="2305" width="51.5703125" style="10" customWidth="1"/>
    <col min="2306" max="2306" width="6.85546875" style="10" customWidth="1"/>
    <col min="2307" max="2307" width="9.28515625" style="10" customWidth="1"/>
    <col min="2308" max="2308" width="14.28515625" style="10" customWidth="1"/>
    <col min="2309" max="2309" width="12.5703125" style="10" customWidth="1"/>
    <col min="2310" max="2310" width="39.42578125" style="10" customWidth="1"/>
    <col min="2311" max="2560" width="9.140625" style="10"/>
    <col min="2561" max="2561" width="51.5703125" style="10" customWidth="1"/>
    <col min="2562" max="2562" width="6.85546875" style="10" customWidth="1"/>
    <col min="2563" max="2563" width="9.28515625" style="10" customWidth="1"/>
    <col min="2564" max="2564" width="14.28515625" style="10" customWidth="1"/>
    <col min="2565" max="2565" width="12.5703125" style="10" customWidth="1"/>
    <col min="2566" max="2566" width="39.42578125" style="10" customWidth="1"/>
    <col min="2567" max="2816" width="9.140625" style="10"/>
    <col min="2817" max="2817" width="51.5703125" style="10" customWidth="1"/>
    <col min="2818" max="2818" width="6.85546875" style="10" customWidth="1"/>
    <col min="2819" max="2819" width="9.28515625" style="10" customWidth="1"/>
    <col min="2820" max="2820" width="14.28515625" style="10" customWidth="1"/>
    <col min="2821" max="2821" width="12.5703125" style="10" customWidth="1"/>
    <col min="2822" max="2822" width="39.42578125" style="10" customWidth="1"/>
    <col min="2823" max="3072" width="9.140625" style="10"/>
    <col min="3073" max="3073" width="51.5703125" style="10" customWidth="1"/>
    <col min="3074" max="3074" width="6.85546875" style="10" customWidth="1"/>
    <col min="3075" max="3075" width="9.28515625" style="10" customWidth="1"/>
    <col min="3076" max="3076" width="14.28515625" style="10" customWidth="1"/>
    <col min="3077" max="3077" width="12.5703125" style="10" customWidth="1"/>
    <col min="3078" max="3078" width="39.42578125" style="10" customWidth="1"/>
    <col min="3079" max="3328" width="9.140625" style="10"/>
    <col min="3329" max="3329" width="51.5703125" style="10" customWidth="1"/>
    <col min="3330" max="3330" width="6.85546875" style="10" customWidth="1"/>
    <col min="3331" max="3331" width="9.28515625" style="10" customWidth="1"/>
    <col min="3332" max="3332" width="14.28515625" style="10" customWidth="1"/>
    <col min="3333" max="3333" width="12.5703125" style="10" customWidth="1"/>
    <col min="3334" max="3334" width="39.42578125" style="10" customWidth="1"/>
    <col min="3335" max="3584" width="9.140625" style="10"/>
    <col min="3585" max="3585" width="51.5703125" style="10" customWidth="1"/>
    <col min="3586" max="3586" width="6.85546875" style="10" customWidth="1"/>
    <col min="3587" max="3587" width="9.28515625" style="10" customWidth="1"/>
    <col min="3588" max="3588" width="14.28515625" style="10" customWidth="1"/>
    <col min="3589" max="3589" width="12.5703125" style="10" customWidth="1"/>
    <col min="3590" max="3590" width="39.42578125" style="10" customWidth="1"/>
    <col min="3591" max="3840" width="9.140625" style="10"/>
    <col min="3841" max="3841" width="51.5703125" style="10" customWidth="1"/>
    <col min="3842" max="3842" width="6.85546875" style="10" customWidth="1"/>
    <col min="3843" max="3843" width="9.28515625" style="10" customWidth="1"/>
    <col min="3844" max="3844" width="14.28515625" style="10" customWidth="1"/>
    <col min="3845" max="3845" width="12.5703125" style="10" customWidth="1"/>
    <col min="3846" max="3846" width="39.42578125" style="10" customWidth="1"/>
    <col min="3847" max="4096" width="9.140625" style="10"/>
    <col min="4097" max="4097" width="51.5703125" style="10" customWidth="1"/>
    <col min="4098" max="4098" width="6.85546875" style="10" customWidth="1"/>
    <col min="4099" max="4099" width="9.28515625" style="10" customWidth="1"/>
    <col min="4100" max="4100" width="14.28515625" style="10" customWidth="1"/>
    <col min="4101" max="4101" width="12.5703125" style="10" customWidth="1"/>
    <col min="4102" max="4102" width="39.42578125" style="10" customWidth="1"/>
    <col min="4103" max="4352" width="9.140625" style="10"/>
    <col min="4353" max="4353" width="51.5703125" style="10" customWidth="1"/>
    <col min="4354" max="4354" width="6.85546875" style="10" customWidth="1"/>
    <col min="4355" max="4355" width="9.28515625" style="10" customWidth="1"/>
    <col min="4356" max="4356" width="14.28515625" style="10" customWidth="1"/>
    <col min="4357" max="4357" width="12.5703125" style="10" customWidth="1"/>
    <col min="4358" max="4358" width="39.42578125" style="10" customWidth="1"/>
    <col min="4359" max="4608" width="9.140625" style="10"/>
    <col min="4609" max="4609" width="51.5703125" style="10" customWidth="1"/>
    <col min="4610" max="4610" width="6.85546875" style="10" customWidth="1"/>
    <col min="4611" max="4611" width="9.28515625" style="10" customWidth="1"/>
    <col min="4612" max="4612" width="14.28515625" style="10" customWidth="1"/>
    <col min="4613" max="4613" width="12.5703125" style="10" customWidth="1"/>
    <col min="4614" max="4614" width="39.42578125" style="10" customWidth="1"/>
    <col min="4615" max="4864" width="9.140625" style="10"/>
    <col min="4865" max="4865" width="51.5703125" style="10" customWidth="1"/>
    <col min="4866" max="4866" width="6.85546875" style="10" customWidth="1"/>
    <col min="4867" max="4867" width="9.28515625" style="10" customWidth="1"/>
    <col min="4868" max="4868" width="14.28515625" style="10" customWidth="1"/>
    <col min="4869" max="4869" width="12.5703125" style="10" customWidth="1"/>
    <col min="4870" max="4870" width="39.42578125" style="10" customWidth="1"/>
    <col min="4871" max="5120" width="9.140625" style="10"/>
    <col min="5121" max="5121" width="51.5703125" style="10" customWidth="1"/>
    <col min="5122" max="5122" width="6.85546875" style="10" customWidth="1"/>
    <col min="5123" max="5123" width="9.28515625" style="10" customWidth="1"/>
    <col min="5124" max="5124" width="14.28515625" style="10" customWidth="1"/>
    <col min="5125" max="5125" width="12.5703125" style="10" customWidth="1"/>
    <col min="5126" max="5126" width="39.42578125" style="10" customWidth="1"/>
    <col min="5127" max="5376" width="9.140625" style="10"/>
    <col min="5377" max="5377" width="51.5703125" style="10" customWidth="1"/>
    <col min="5378" max="5378" width="6.85546875" style="10" customWidth="1"/>
    <col min="5379" max="5379" width="9.28515625" style="10" customWidth="1"/>
    <col min="5380" max="5380" width="14.28515625" style="10" customWidth="1"/>
    <col min="5381" max="5381" width="12.5703125" style="10" customWidth="1"/>
    <col min="5382" max="5382" width="39.42578125" style="10" customWidth="1"/>
    <col min="5383" max="5632" width="9.140625" style="10"/>
    <col min="5633" max="5633" width="51.5703125" style="10" customWidth="1"/>
    <col min="5634" max="5634" width="6.85546875" style="10" customWidth="1"/>
    <col min="5635" max="5635" width="9.28515625" style="10" customWidth="1"/>
    <col min="5636" max="5636" width="14.28515625" style="10" customWidth="1"/>
    <col min="5637" max="5637" width="12.5703125" style="10" customWidth="1"/>
    <col min="5638" max="5638" width="39.42578125" style="10" customWidth="1"/>
    <col min="5639" max="5888" width="9.140625" style="10"/>
    <col min="5889" max="5889" width="51.5703125" style="10" customWidth="1"/>
    <col min="5890" max="5890" width="6.85546875" style="10" customWidth="1"/>
    <col min="5891" max="5891" width="9.28515625" style="10" customWidth="1"/>
    <col min="5892" max="5892" width="14.28515625" style="10" customWidth="1"/>
    <col min="5893" max="5893" width="12.5703125" style="10" customWidth="1"/>
    <col min="5894" max="5894" width="39.42578125" style="10" customWidth="1"/>
    <col min="5895" max="6144" width="9.140625" style="10"/>
    <col min="6145" max="6145" width="51.5703125" style="10" customWidth="1"/>
    <col min="6146" max="6146" width="6.85546875" style="10" customWidth="1"/>
    <col min="6147" max="6147" width="9.28515625" style="10" customWidth="1"/>
    <col min="6148" max="6148" width="14.28515625" style="10" customWidth="1"/>
    <col min="6149" max="6149" width="12.5703125" style="10" customWidth="1"/>
    <col min="6150" max="6150" width="39.42578125" style="10" customWidth="1"/>
    <col min="6151" max="6400" width="9.140625" style="10"/>
    <col min="6401" max="6401" width="51.5703125" style="10" customWidth="1"/>
    <col min="6402" max="6402" width="6.85546875" style="10" customWidth="1"/>
    <col min="6403" max="6403" width="9.28515625" style="10" customWidth="1"/>
    <col min="6404" max="6404" width="14.28515625" style="10" customWidth="1"/>
    <col min="6405" max="6405" width="12.5703125" style="10" customWidth="1"/>
    <col min="6406" max="6406" width="39.42578125" style="10" customWidth="1"/>
    <col min="6407" max="6656" width="9.140625" style="10"/>
    <col min="6657" max="6657" width="51.5703125" style="10" customWidth="1"/>
    <col min="6658" max="6658" width="6.85546875" style="10" customWidth="1"/>
    <col min="6659" max="6659" width="9.28515625" style="10" customWidth="1"/>
    <col min="6660" max="6660" width="14.28515625" style="10" customWidth="1"/>
    <col min="6661" max="6661" width="12.5703125" style="10" customWidth="1"/>
    <col min="6662" max="6662" width="39.42578125" style="10" customWidth="1"/>
    <col min="6663" max="6912" width="9.140625" style="10"/>
    <col min="6913" max="6913" width="51.5703125" style="10" customWidth="1"/>
    <col min="6914" max="6914" width="6.85546875" style="10" customWidth="1"/>
    <col min="6915" max="6915" width="9.28515625" style="10" customWidth="1"/>
    <col min="6916" max="6916" width="14.28515625" style="10" customWidth="1"/>
    <col min="6917" max="6917" width="12.5703125" style="10" customWidth="1"/>
    <col min="6918" max="6918" width="39.42578125" style="10" customWidth="1"/>
    <col min="6919" max="7168" width="9.140625" style="10"/>
    <col min="7169" max="7169" width="51.5703125" style="10" customWidth="1"/>
    <col min="7170" max="7170" width="6.85546875" style="10" customWidth="1"/>
    <col min="7171" max="7171" width="9.28515625" style="10" customWidth="1"/>
    <col min="7172" max="7172" width="14.28515625" style="10" customWidth="1"/>
    <col min="7173" max="7173" width="12.5703125" style="10" customWidth="1"/>
    <col min="7174" max="7174" width="39.42578125" style="10" customWidth="1"/>
    <col min="7175" max="7424" width="9.140625" style="10"/>
    <col min="7425" max="7425" width="51.5703125" style="10" customWidth="1"/>
    <col min="7426" max="7426" width="6.85546875" style="10" customWidth="1"/>
    <col min="7427" max="7427" width="9.28515625" style="10" customWidth="1"/>
    <col min="7428" max="7428" width="14.28515625" style="10" customWidth="1"/>
    <col min="7429" max="7429" width="12.5703125" style="10" customWidth="1"/>
    <col min="7430" max="7430" width="39.42578125" style="10" customWidth="1"/>
    <col min="7431" max="7680" width="9.140625" style="10"/>
    <col min="7681" max="7681" width="51.5703125" style="10" customWidth="1"/>
    <col min="7682" max="7682" width="6.85546875" style="10" customWidth="1"/>
    <col min="7683" max="7683" width="9.28515625" style="10" customWidth="1"/>
    <col min="7684" max="7684" width="14.28515625" style="10" customWidth="1"/>
    <col min="7685" max="7685" width="12.5703125" style="10" customWidth="1"/>
    <col min="7686" max="7686" width="39.42578125" style="10" customWidth="1"/>
    <col min="7687" max="7936" width="9.140625" style="10"/>
    <col min="7937" max="7937" width="51.5703125" style="10" customWidth="1"/>
    <col min="7938" max="7938" width="6.85546875" style="10" customWidth="1"/>
    <col min="7939" max="7939" width="9.28515625" style="10" customWidth="1"/>
    <col min="7940" max="7940" width="14.28515625" style="10" customWidth="1"/>
    <col min="7941" max="7941" width="12.5703125" style="10" customWidth="1"/>
    <col min="7942" max="7942" width="39.42578125" style="10" customWidth="1"/>
    <col min="7943" max="8192" width="9.140625" style="10"/>
    <col min="8193" max="8193" width="51.5703125" style="10" customWidth="1"/>
    <col min="8194" max="8194" width="6.85546875" style="10" customWidth="1"/>
    <col min="8195" max="8195" width="9.28515625" style="10" customWidth="1"/>
    <col min="8196" max="8196" width="14.28515625" style="10" customWidth="1"/>
    <col min="8197" max="8197" width="12.5703125" style="10" customWidth="1"/>
    <col min="8198" max="8198" width="39.42578125" style="10" customWidth="1"/>
    <col min="8199" max="8448" width="9.140625" style="10"/>
    <col min="8449" max="8449" width="51.5703125" style="10" customWidth="1"/>
    <col min="8450" max="8450" width="6.85546875" style="10" customWidth="1"/>
    <col min="8451" max="8451" width="9.28515625" style="10" customWidth="1"/>
    <col min="8452" max="8452" width="14.28515625" style="10" customWidth="1"/>
    <col min="8453" max="8453" width="12.5703125" style="10" customWidth="1"/>
    <col min="8454" max="8454" width="39.42578125" style="10" customWidth="1"/>
    <col min="8455" max="8704" width="9.140625" style="10"/>
    <col min="8705" max="8705" width="51.5703125" style="10" customWidth="1"/>
    <col min="8706" max="8706" width="6.85546875" style="10" customWidth="1"/>
    <col min="8707" max="8707" width="9.28515625" style="10" customWidth="1"/>
    <col min="8708" max="8708" width="14.28515625" style="10" customWidth="1"/>
    <col min="8709" max="8709" width="12.5703125" style="10" customWidth="1"/>
    <col min="8710" max="8710" width="39.42578125" style="10" customWidth="1"/>
    <col min="8711" max="8960" width="9.140625" style="10"/>
    <col min="8961" max="8961" width="51.5703125" style="10" customWidth="1"/>
    <col min="8962" max="8962" width="6.85546875" style="10" customWidth="1"/>
    <col min="8963" max="8963" width="9.28515625" style="10" customWidth="1"/>
    <col min="8964" max="8964" width="14.28515625" style="10" customWidth="1"/>
    <col min="8965" max="8965" width="12.5703125" style="10" customWidth="1"/>
    <col min="8966" max="8966" width="39.42578125" style="10" customWidth="1"/>
    <col min="8967" max="9216" width="9.140625" style="10"/>
    <col min="9217" max="9217" width="51.5703125" style="10" customWidth="1"/>
    <col min="9218" max="9218" width="6.85546875" style="10" customWidth="1"/>
    <col min="9219" max="9219" width="9.28515625" style="10" customWidth="1"/>
    <col min="9220" max="9220" width="14.28515625" style="10" customWidth="1"/>
    <col min="9221" max="9221" width="12.5703125" style="10" customWidth="1"/>
    <col min="9222" max="9222" width="39.42578125" style="10" customWidth="1"/>
    <col min="9223" max="9472" width="9.140625" style="10"/>
    <col min="9473" max="9473" width="51.5703125" style="10" customWidth="1"/>
    <col min="9474" max="9474" width="6.85546875" style="10" customWidth="1"/>
    <col min="9475" max="9475" width="9.28515625" style="10" customWidth="1"/>
    <col min="9476" max="9476" width="14.28515625" style="10" customWidth="1"/>
    <col min="9477" max="9477" width="12.5703125" style="10" customWidth="1"/>
    <col min="9478" max="9478" width="39.42578125" style="10" customWidth="1"/>
    <col min="9479" max="9728" width="9.140625" style="10"/>
    <col min="9729" max="9729" width="51.5703125" style="10" customWidth="1"/>
    <col min="9730" max="9730" width="6.85546875" style="10" customWidth="1"/>
    <col min="9731" max="9731" width="9.28515625" style="10" customWidth="1"/>
    <col min="9732" max="9732" width="14.28515625" style="10" customWidth="1"/>
    <col min="9733" max="9733" width="12.5703125" style="10" customWidth="1"/>
    <col min="9734" max="9734" width="39.42578125" style="10" customWidth="1"/>
    <col min="9735" max="9984" width="9.140625" style="10"/>
    <col min="9985" max="9985" width="51.5703125" style="10" customWidth="1"/>
    <col min="9986" max="9986" width="6.85546875" style="10" customWidth="1"/>
    <col min="9987" max="9987" width="9.28515625" style="10" customWidth="1"/>
    <col min="9988" max="9988" width="14.28515625" style="10" customWidth="1"/>
    <col min="9989" max="9989" width="12.5703125" style="10" customWidth="1"/>
    <col min="9990" max="9990" width="39.42578125" style="10" customWidth="1"/>
    <col min="9991" max="10240" width="9.140625" style="10"/>
    <col min="10241" max="10241" width="51.5703125" style="10" customWidth="1"/>
    <col min="10242" max="10242" width="6.85546875" style="10" customWidth="1"/>
    <col min="10243" max="10243" width="9.28515625" style="10" customWidth="1"/>
    <col min="10244" max="10244" width="14.28515625" style="10" customWidth="1"/>
    <col min="10245" max="10245" width="12.5703125" style="10" customWidth="1"/>
    <col min="10246" max="10246" width="39.42578125" style="10" customWidth="1"/>
    <col min="10247" max="10496" width="9.140625" style="10"/>
    <col min="10497" max="10497" width="51.5703125" style="10" customWidth="1"/>
    <col min="10498" max="10498" width="6.85546875" style="10" customWidth="1"/>
    <col min="10499" max="10499" width="9.28515625" style="10" customWidth="1"/>
    <col min="10500" max="10500" width="14.28515625" style="10" customWidth="1"/>
    <col min="10501" max="10501" width="12.5703125" style="10" customWidth="1"/>
    <col min="10502" max="10502" width="39.42578125" style="10" customWidth="1"/>
    <col min="10503" max="10752" width="9.140625" style="10"/>
    <col min="10753" max="10753" width="51.5703125" style="10" customWidth="1"/>
    <col min="10754" max="10754" width="6.85546875" style="10" customWidth="1"/>
    <col min="10755" max="10755" width="9.28515625" style="10" customWidth="1"/>
    <col min="10756" max="10756" width="14.28515625" style="10" customWidth="1"/>
    <col min="10757" max="10757" width="12.5703125" style="10" customWidth="1"/>
    <col min="10758" max="10758" width="39.42578125" style="10" customWidth="1"/>
    <col min="10759" max="11008" width="9.140625" style="10"/>
    <col min="11009" max="11009" width="51.5703125" style="10" customWidth="1"/>
    <col min="11010" max="11010" width="6.85546875" style="10" customWidth="1"/>
    <col min="11011" max="11011" width="9.28515625" style="10" customWidth="1"/>
    <col min="11012" max="11012" width="14.28515625" style="10" customWidth="1"/>
    <col min="11013" max="11013" width="12.5703125" style="10" customWidth="1"/>
    <col min="11014" max="11014" width="39.42578125" style="10" customWidth="1"/>
    <col min="11015" max="11264" width="9.140625" style="10"/>
    <col min="11265" max="11265" width="51.5703125" style="10" customWidth="1"/>
    <col min="11266" max="11266" width="6.85546875" style="10" customWidth="1"/>
    <col min="11267" max="11267" width="9.28515625" style="10" customWidth="1"/>
    <col min="11268" max="11268" width="14.28515625" style="10" customWidth="1"/>
    <col min="11269" max="11269" width="12.5703125" style="10" customWidth="1"/>
    <col min="11270" max="11270" width="39.42578125" style="10" customWidth="1"/>
    <col min="11271" max="11520" width="9.140625" style="10"/>
    <col min="11521" max="11521" width="51.5703125" style="10" customWidth="1"/>
    <col min="11522" max="11522" width="6.85546875" style="10" customWidth="1"/>
    <col min="11523" max="11523" width="9.28515625" style="10" customWidth="1"/>
    <col min="11524" max="11524" width="14.28515625" style="10" customWidth="1"/>
    <col min="11525" max="11525" width="12.5703125" style="10" customWidth="1"/>
    <col min="11526" max="11526" width="39.42578125" style="10" customWidth="1"/>
    <col min="11527" max="11776" width="9.140625" style="10"/>
    <col min="11777" max="11777" width="51.5703125" style="10" customWidth="1"/>
    <col min="11778" max="11778" width="6.85546875" style="10" customWidth="1"/>
    <col min="11779" max="11779" width="9.28515625" style="10" customWidth="1"/>
    <col min="11780" max="11780" width="14.28515625" style="10" customWidth="1"/>
    <col min="11781" max="11781" width="12.5703125" style="10" customWidth="1"/>
    <col min="11782" max="11782" width="39.42578125" style="10" customWidth="1"/>
    <col min="11783" max="12032" width="9.140625" style="10"/>
    <col min="12033" max="12033" width="51.5703125" style="10" customWidth="1"/>
    <col min="12034" max="12034" width="6.85546875" style="10" customWidth="1"/>
    <col min="12035" max="12035" width="9.28515625" style="10" customWidth="1"/>
    <col min="12036" max="12036" width="14.28515625" style="10" customWidth="1"/>
    <col min="12037" max="12037" width="12.5703125" style="10" customWidth="1"/>
    <col min="12038" max="12038" width="39.42578125" style="10" customWidth="1"/>
    <col min="12039" max="12288" width="9.140625" style="10"/>
    <col min="12289" max="12289" width="51.5703125" style="10" customWidth="1"/>
    <col min="12290" max="12290" width="6.85546875" style="10" customWidth="1"/>
    <col min="12291" max="12291" width="9.28515625" style="10" customWidth="1"/>
    <col min="12292" max="12292" width="14.28515625" style="10" customWidth="1"/>
    <col min="12293" max="12293" width="12.5703125" style="10" customWidth="1"/>
    <col min="12294" max="12294" width="39.42578125" style="10" customWidth="1"/>
    <col min="12295" max="12544" width="9.140625" style="10"/>
    <col min="12545" max="12545" width="51.5703125" style="10" customWidth="1"/>
    <col min="12546" max="12546" width="6.85546875" style="10" customWidth="1"/>
    <col min="12547" max="12547" width="9.28515625" style="10" customWidth="1"/>
    <col min="12548" max="12548" width="14.28515625" style="10" customWidth="1"/>
    <col min="12549" max="12549" width="12.5703125" style="10" customWidth="1"/>
    <col min="12550" max="12550" width="39.42578125" style="10" customWidth="1"/>
    <col min="12551" max="12800" width="9.140625" style="10"/>
    <col min="12801" max="12801" width="51.5703125" style="10" customWidth="1"/>
    <col min="12802" max="12802" width="6.85546875" style="10" customWidth="1"/>
    <col min="12803" max="12803" width="9.28515625" style="10" customWidth="1"/>
    <col min="12804" max="12804" width="14.28515625" style="10" customWidth="1"/>
    <col min="12805" max="12805" width="12.5703125" style="10" customWidth="1"/>
    <col min="12806" max="12806" width="39.42578125" style="10" customWidth="1"/>
    <col min="12807" max="13056" width="9.140625" style="10"/>
    <col min="13057" max="13057" width="51.5703125" style="10" customWidth="1"/>
    <col min="13058" max="13058" width="6.85546875" style="10" customWidth="1"/>
    <col min="13059" max="13059" width="9.28515625" style="10" customWidth="1"/>
    <col min="13060" max="13060" width="14.28515625" style="10" customWidth="1"/>
    <col min="13061" max="13061" width="12.5703125" style="10" customWidth="1"/>
    <col min="13062" max="13062" width="39.42578125" style="10" customWidth="1"/>
    <col min="13063" max="13312" width="9.140625" style="10"/>
    <col min="13313" max="13313" width="51.5703125" style="10" customWidth="1"/>
    <col min="13314" max="13314" width="6.85546875" style="10" customWidth="1"/>
    <col min="13315" max="13315" width="9.28515625" style="10" customWidth="1"/>
    <col min="13316" max="13316" width="14.28515625" style="10" customWidth="1"/>
    <col min="13317" max="13317" width="12.5703125" style="10" customWidth="1"/>
    <col min="13318" max="13318" width="39.42578125" style="10" customWidth="1"/>
    <col min="13319" max="13568" width="9.140625" style="10"/>
    <col min="13569" max="13569" width="51.5703125" style="10" customWidth="1"/>
    <col min="13570" max="13570" width="6.85546875" style="10" customWidth="1"/>
    <col min="13571" max="13571" width="9.28515625" style="10" customWidth="1"/>
    <col min="13572" max="13572" width="14.28515625" style="10" customWidth="1"/>
    <col min="13573" max="13573" width="12.5703125" style="10" customWidth="1"/>
    <col min="13574" max="13574" width="39.42578125" style="10" customWidth="1"/>
    <col min="13575" max="13824" width="9.140625" style="10"/>
    <col min="13825" max="13825" width="51.5703125" style="10" customWidth="1"/>
    <col min="13826" max="13826" width="6.85546875" style="10" customWidth="1"/>
    <col min="13827" max="13827" width="9.28515625" style="10" customWidth="1"/>
    <col min="13828" max="13828" width="14.28515625" style="10" customWidth="1"/>
    <col min="13829" max="13829" width="12.5703125" style="10" customWidth="1"/>
    <col min="13830" max="13830" width="39.42578125" style="10" customWidth="1"/>
    <col min="13831" max="14080" width="9.140625" style="10"/>
    <col min="14081" max="14081" width="51.5703125" style="10" customWidth="1"/>
    <col min="14082" max="14082" width="6.85546875" style="10" customWidth="1"/>
    <col min="14083" max="14083" width="9.28515625" style="10" customWidth="1"/>
    <col min="14084" max="14084" width="14.28515625" style="10" customWidth="1"/>
    <col min="14085" max="14085" width="12.5703125" style="10" customWidth="1"/>
    <col min="14086" max="14086" width="39.42578125" style="10" customWidth="1"/>
    <col min="14087" max="14336" width="9.140625" style="10"/>
    <col min="14337" max="14337" width="51.5703125" style="10" customWidth="1"/>
    <col min="14338" max="14338" width="6.85546875" style="10" customWidth="1"/>
    <col min="14339" max="14339" width="9.28515625" style="10" customWidth="1"/>
    <col min="14340" max="14340" width="14.28515625" style="10" customWidth="1"/>
    <col min="14341" max="14341" width="12.5703125" style="10" customWidth="1"/>
    <col min="14342" max="14342" width="39.42578125" style="10" customWidth="1"/>
    <col min="14343" max="14592" width="9.140625" style="10"/>
    <col min="14593" max="14593" width="51.5703125" style="10" customWidth="1"/>
    <col min="14594" max="14594" width="6.85546875" style="10" customWidth="1"/>
    <col min="14595" max="14595" width="9.28515625" style="10" customWidth="1"/>
    <col min="14596" max="14596" width="14.28515625" style="10" customWidth="1"/>
    <col min="14597" max="14597" width="12.5703125" style="10" customWidth="1"/>
    <col min="14598" max="14598" width="39.42578125" style="10" customWidth="1"/>
    <col min="14599" max="14848" width="9.140625" style="10"/>
    <col min="14849" max="14849" width="51.5703125" style="10" customWidth="1"/>
    <col min="14850" max="14850" width="6.85546875" style="10" customWidth="1"/>
    <col min="14851" max="14851" width="9.28515625" style="10" customWidth="1"/>
    <col min="14852" max="14852" width="14.28515625" style="10" customWidth="1"/>
    <col min="14853" max="14853" width="12.5703125" style="10" customWidth="1"/>
    <col min="14854" max="14854" width="39.42578125" style="10" customWidth="1"/>
    <col min="14855" max="15104" width="9.140625" style="10"/>
    <col min="15105" max="15105" width="51.5703125" style="10" customWidth="1"/>
    <col min="15106" max="15106" width="6.85546875" style="10" customWidth="1"/>
    <col min="15107" max="15107" width="9.28515625" style="10" customWidth="1"/>
    <col min="15108" max="15108" width="14.28515625" style="10" customWidth="1"/>
    <col min="15109" max="15109" width="12.5703125" style="10" customWidth="1"/>
    <col min="15110" max="15110" width="39.42578125" style="10" customWidth="1"/>
    <col min="15111" max="15360" width="9.140625" style="10"/>
    <col min="15361" max="15361" width="51.5703125" style="10" customWidth="1"/>
    <col min="15362" max="15362" width="6.85546875" style="10" customWidth="1"/>
    <col min="15363" max="15363" width="9.28515625" style="10" customWidth="1"/>
    <col min="15364" max="15364" width="14.28515625" style="10" customWidth="1"/>
    <col min="15365" max="15365" width="12.5703125" style="10" customWidth="1"/>
    <col min="15366" max="15366" width="39.42578125" style="10" customWidth="1"/>
    <col min="15367" max="15616" width="9.140625" style="10"/>
    <col min="15617" max="15617" width="51.5703125" style="10" customWidth="1"/>
    <col min="15618" max="15618" width="6.85546875" style="10" customWidth="1"/>
    <col min="15619" max="15619" width="9.28515625" style="10" customWidth="1"/>
    <col min="15620" max="15620" width="14.28515625" style="10" customWidth="1"/>
    <col min="15621" max="15621" width="12.5703125" style="10" customWidth="1"/>
    <col min="15622" max="15622" width="39.42578125" style="10" customWidth="1"/>
    <col min="15623" max="15872" width="9.140625" style="10"/>
    <col min="15873" max="15873" width="51.5703125" style="10" customWidth="1"/>
    <col min="15874" max="15874" width="6.85546875" style="10" customWidth="1"/>
    <col min="15875" max="15875" width="9.28515625" style="10" customWidth="1"/>
    <col min="15876" max="15876" width="14.28515625" style="10" customWidth="1"/>
    <col min="15877" max="15877" width="12.5703125" style="10" customWidth="1"/>
    <col min="15878" max="15878" width="39.42578125" style="10" customWidth="1"/>
    <col min="15879" max="16128" width="9.140625" style="10"/>
    <col min="16129" max="16129" width="51.5703125" style="10" customWidth="1"/>
    <col min="16130" max="16130" width="6.85546875" style="10" customWidth="1"/>
    <col min="16131" max="16131" width="9.28515625" style="10" customWidth="1"/>
    <col min="16132" max="16132" width="14.28515625" style="10" customWidth="1"/>
    <col min="16133" max="16133" width="12.5703125" style="10" customWidth="1"/>
    <col min="16134" max="16134" width="39.42578125" style="10" customWidth="1"/>
    <col min="16135" max="16384" width="9.140625" style="10"/>
  </cols>
  <sheetData>
    <row r="1" spans="1:8" s="8" customFormat="1" ht="36" customHeight="1" thickTop="1" thickBot="1">
      <c r="A1" s="109" t="s">
        <v>55</v>
      </c>
      <c r="B1" s="109"/>
      <c r="C1" s="109"/>
      <c r="D1" s="109"/>
      <c r="E1" s="109"/>
      <c r="F1" s="115" t="s">
        <v>154</v>
      </c>
      <c r="H1" s="50" t="s">
        <v>63</v>
      </c>
    </row>
    <row r="2" spans="1:8" ht="30" customHeight="1" thickTop="1">
      <c r="A2" s="7" t="s">
        <v>14</v>
      </c>
      <c r="B2" s="346">
        <f>'[1]Ponudbeni list'!C8</f>
        <v>0</v>
      </c>
      <c r="C2" s="347"/>
      <c r="D2" s="347"/>
      <c r="E2" s="347"/>
      <c r="F2" s="347"/>
      <c r="H2" s="49" t="s">
        <v>87</v>
      </c>
    </row>
    <row r="3" spans="1:8" ht="30" customHeight="1">
      <c r="A3" s="7" t="s">
        <v>15</v>
      </c>
      <c r="B3" s="346">
        <f>'[1]Ponudbeni list'!C9</f>
        <v>0</v>
      </c>
      <c r="C3" s="347"/>
      <c r="D3" s="347"/>
      <c r="E3" s="347"/>
      <c r="F3" s="347"/>
    </row>
    <row r="4" spans="1:8" ht="30" customHeight="1">
      <c r="A4" s="7" t="s">
        <v>16</v>
      </c>
      <c r="B4" s="346">
        <f>'[1]Ponudbeni list'!C10</f>
        <v>0</v>
      </c>
      <c r="C4" s="347"/>
      <c r="D4" s="347"/>
      <c r="E4" s="347"/>
      <c r="F4" s="347"/>
    </row>
    <row r="5" spans="1:8" ht="15.95" customHeight="1" thickBot="1">
      <c r="A5" s="348"/>
      <c r="B5" s="348"/>
      <c r="C5" s="348"/>
      <c r="D5" s="348"/>
      <c r="E5" s="348"/>
      <c r="F5" s="348"/>
    </row>
    <row r="6" spans="1:8" s="7" customFormat="1" ht="38.1" customHeight="1">
      <c r="A6" s="27" t="s">
        <v>24</v>
      </c>
      <c r="B6" s="349" t="str">
        <f>'[1]Ponudbeni list'!C5</f>
        <v>Kupnja osobnog vozila, za IVKOM d.d., Ivanec</v>
      </c>
      <c r="C6" s="350"/>
      <c r="D6" s="350"/>
      <c r="E6" s="350"/>
      <c r="F6" s="351"/>
    </row>
    <row r="7" spans="1:8" s="7" customFormat="1" ht="33.950000000000003" customHeight="1" thickBot="1">
      <c r="A7" s="103" t="s">
        <v>54</v>
      </c>
      <c r="B7" s="85" t="str">
        <f>'[1]Ponudbeni list'!C6</f>
        <v>JN–74–25</v>
      </c>
      <c r="C7" s="344"/>
      <c r="D7" s="344"/>
      <c r="E7" s="344"/>
      <c r="F7" s="345"/>
    </row>
    <row r="8" spans="1:8" s="7" customFormat="1" ht="48" customHeight="1" thickBot="1">
      <c r="A8" s="333" t="s">
        <v>56</v>
      </c>
      <c r="B8" s="334"/>
      <c r="C8" s="334"/>
      <c r="D8" s="334"/>
      <c r="E8" s="334"/>
      <c r="F8" s="335"/>
    </row>
    <row r="9" spans="1:8" s="8" customFormat="1" ht="12" customHeight="1">
      <c r="A9" s="336" t="s">
        <v>57</v>
      </c>
      <c r="B9" s="337"/>
      <c r="C9" s="70" t="s">
        <v>21</v>
      </c>
      <c r="D9" s="70"/>
      <c r="E9" s="70" t="s">
        <v>150</v>
      </c>
      <c r="F9" s="71" t="s">
        <v>151</v>
      </c>
    </row>
    <row r="10" spans="1:8" s="8" customFormat="1" ht="12" customHeight="1">
      <c r="A10" s="338"/>
      <c r="B10" s="339"/>
      <c r="C10" s="72" t="s">
        <v>22</v>
      </c>
      <c r="D10" s="72" t="s">
        <v>218</v>
      </c>
      <c r="E10" s="72" t="s">
        <v>158</v>
      </c>
      <c r="F10" s="73" t="s">
        <v>158</v>
      </c>
    </row>
    <row r="11" spans="1:8" ht="12" customHeight="1" thickBot="1">
      <c r="A11" s="340"/>
      <c r="B11" s="341"/>
      <c r="C11" s="74" t="s">
        <v>152</v>
      </c>
      <c r="D11" s="74"/>
      <c r="E11" s="74" t="s">
        <v>20</v>
      </c>
      <c r="F11" s="75" t="s">
        <v>20</v>
      </c>
    </row>
    <row r="12" spans="1:8" s="11" customFormat="1" ht="39.950000000000003" customHeight="1" thickBot="1">
      <c r="A12" s="342" t="str">
        <f>B6</f>
        <v>Kupnja osobnog vozila, za IVKOM d.d., Ivanec</v>
      </c>
      <c r="B12" s="343"/>
      <c r="C12" s="182" t="s">
        <v>25</v>
      </c>
      <c r="D12" s="164">
        <v>1</v>
      </c>
      <c r="E12" s="164"/>
      <c r="F12" s="104">
        <f t="shared" ref="F12" si="0">D12*E12</f>
        <v>0</v>
      </c>
    </row>
    <row r="13" spans="1:8" s="11" customFormat="1" ht="30" customHeight="1">
      <c r="A13" s="317" t="s">
        <v>26</v>
      </c>
      <c r="B13" s="318"/>
      <c r="C13" s="13"/>
      <c r="D13" s="16"/>
      <c r="E13" s="17"/>
      <c r="F13" s="105">
        <f>SUM(F12:F12)</f>
        <v>0</v>
      </c>
    </row>
    <row r="14" spans="1:8" s="11" customFormat="1" ht="24" customHeight="1" thickBot="1">
      <c r="A14" s="319" t="s">
        <v>265</v>
      </c>
      <c r="B14" s="320"/>
      <c r="C14" s="174"/>
      <c r="D14" s="175"/>
      <c r="E14" s="176"/>
      <c r="F14" s="177">
        <f>F13*25%</f>
        <v>0</v>
      </c>
    </row>
    <row r="15" spans="1:8" s="11" customFormat="1" ht="24" customHeight="1">
      <c r="A15" s="317" t="s">
        <v>266</v>
      </c>
      <c r="B15" s="318"/>
      <c r="C15" s="178"/>
      <c r="D15" s="179"/>
      <c r="E15" s="180"/>
      <c r="F15" s="181">
        <f>SUM(F13:F14)</f>
        <v>0</v>
      </c>
    </row>
    <row r="16" spans="1:8" s="11" customFormat="1" ht="24" customHeight="1">
      <c r="A16" s="330" t="s">
        <v>267</v>
      </c>
      <c r="B16" s="331"/>
      <c r="C16" s="14"/>
      <c r="D16" s="18"/>
      <c r="E16" s="19"/>
      <c r="F16" s="106"/>
    </row>
    <row r="17" spans="1:11" s="11" customFormat="1" ht="36" customHeight="1" thickBot="1">
      <c r="A17" s="321" t="s">
        <v>268</v>
      </c>
      <c r="B17" s="322"/>
      <c r="C17" s="15"/>
      <c r="D17" s="20"/>
      <c r="E17" s="21"/>
      <c r="F17" s="107">
        <f>SUM(F13:F14)</f>
        <v>0</v>
      </c>
      <c r="H17" s="58"/>
      <c r="K17" s="22"/>
    </row>
    <row r="18" spans="1:11" ht="14.1" customHeight="1"/>
    <row r="19" spans="1:11" ht="24" customHeight="1">
      <c r="A19" s="332" t="s">
        <v>269</v>
      </c>
      <c r="B19" s="332"/>
      <c r="C19" s="332"/>
      <c r="D19" s="332"/>
      <c r="E19" s="332"/>
      <c r="F19" s="332"/>
    </row>
    <row r="20" spans="1:11" ht="14.1" customHeight="1"/>
    <row r="21" spans="1:11" ht="15.95" customHeight="1">
      <c r="A21" s="323">
        <f>'[1]Ponudbeni list'!C22</f>
        <v>0</v>
      </c>
      <c r="B21" s="324"/>
      <c r="C21" s="6"/>
      <c r="D21" s="325" t="s">
        <v>18</v>
      </c>
      <c r="E21" s="325"/>
      <c r="F21" s="325"/>
    </row>
    <row r="22" spans="1:11" ht="9.9499999999999993" customHeight="1">
      <c r="A22" s="316" t="s">
        <v>17</v>
      </c>
      <c r="B22" s="316"/>
      <c r="D22" s="326"/>
      <c r="E22" s="326"/>
      <c r="F22" s="326"/>
    </row>
    <row r="23" spans="1:11" ht="14.25">
      <c r="D23" s="327">
        <f>'[1]Ponudbeni list'!C28</f>
        <v>0</v>
      </c>
      <c r="E23" s="328"/>
      <c r="F23" s="328"/>
    </row>
    <row r="24" spans="1:11" ht="9.9499999999999993" customHeight="1">
      <c r="D24" s="329" t="s">
        <v>19</v>
      </c>
      <c r="E24" s="329"/>
      <c r="F24" s="329"/>
    </row>
    <row r="25" spans="1:11">
      <c r="D25" s="314"/>
      <c r="E25" s="314"/>
      <c r="F25" s="314"/>
    </row>
    <row r="26" spans="1:11">
      <c r="D26" s="314"/>
      <c r="E26" s="314"/>
      <c r="F26" s="314"/>
    </row>
    <row r="27" spans="1:11">
      <c r="D27" s="314"/>
      <c r="E27" s="314"/>
      <c r="F27" s="314"/>
    </row>
    <row r="28" spans="1:11">
      <c r="D28" s="314"/>
      <c r="E28" s="314"/>
      <c r="F28" s="314"/>
    </row>
    <row r="29" spans="1:11">
      <c r="C29" s="12" t="s">
        <v>23</v>
      </c>
      <c r="D29" s="315"/>
      <c r="E29" s="315"/>
      <c r="F29" s="315"/>
    </row>
    <row r="30" spans="1:11" ht="9.9499999999999993" customHeight="1">
      <c r="D30" s="316" t="s">
        <v>58</v>
      </c>
      <c r="E30" s="316"/>
      <c r="F30" s="316"/>
    </row>
  </sheetData>
  <mergeCells count="27">
    <mergeCell ref="A8:F8"/>
    <mergeCell ref="A9:B11"/>
    <mergeCell ref="A12:B12"/>
    <mergeCell ref="C7:F7"/>
    <mergeCell ref="B2:F2"/>
    <mergeCell ref="B3:F3"/>
    <mergeCell ref="B4:F4"/>
    <mergeCell ref="A5:F5"/>
    <mergeCell ref="B6:F6"/>
    <mergeCell ref="D25:F25"/>
    <mergeCell ref="A13:B13"/>
    <mergeCell ref="A14:B14"/>
    <mergeCell ref="A17:B17"/>
    <mergeCell ref="A21:B21"/>
    <mergeCell ref="D21:F21"/>
    <mergeCell ref="A22:B22"/>
    <mergeCell ref="D22:F22"/>
    <mergeCell ref="D23:F23"/>
    <mergeCell ref="D24:F24"/>
    <mergeCell ref="A15:B15"/>
    <mergeCell ref="A16:B16"/>
    <mergeCell ref="A19:F19"/>
    <mergeCell ref="D26:F26"/>
    <mergeCell ref="D27:F27"/>
    <mergeCell ref="D28:F28"/>
    <mergeCell ref="D29:F29"/>
    <mergeCell ref="D30:F30"/>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28"/>
  <sheetViews>
    <sheetView zoomScaleNormal="100" workbookViewId="0">
      <selection activeCell="A16" sqref="A16:F16"/>
    </sheetView>
  </sheetViews>
  <sheetFormatPr defaultRowHeight="12.75"/>
  <cols>
    <col min="1" max="1" width="21.140625" style="10" customWidth="1"/>
    <col min="2" max="2" width="22.28515625" style="10" customWidth="1"/>
    <col min="3" max="3" width="6.85546875" style="10" customWidth="1"/>
    <col min="4" max="4" width="10.140625" style="10" customWidth="1"/>
    <col min="5" max="5" width="13.7109375" style="10" customWidth="1"/>
    <col min="6" max="6" width="18.140625" style="10" customWidth="1"/>
    <col min="7" max="7" width="5.85546875" style="10" customWidth="1"/>
    <col min="8" max="8" width="5.28515625" style="10" customWidth="1"/>
    <col min="9" max="9" width="83.85546875" style="10" customWidth="1"/>
    <col min="10" max="256" width="9.140625" style="10"/>
    <col min="257" max="257" width="51.5703125" style="10" customWidth="1"/>
    <col min="258" max="258" width="6.85546875" style="10" customWidth="1"/>
    <col min="259" max="259" width="9.28515625" style="10" customWidth="1"/>
    <col min="260" max="260" width="14.28515625" style="10" customWidth="1"/>
    <col min="261" max="261" width="12.5703125" style="10" customWidth="1"/>
    <col min="262" max="262" width="39.42578125" style="10" customWidth="1"/>
    <col min="263" max="512" width="9.140625" style="10"/>
    <col min="513" max="513" width="51.5703125" style="10" customWidth="1"/>
    <col min="514" max="514" width="6.85546875" style="10" customWidth="1"/>
    <col min="515" max="515" width="9.28515625" style="10" customWidth="1"/>
    <col min="516" max="516" width="14.28515625" style="10" customWidth="1"/>
    <col min="517" max="517" width="12.5703125" style="10" customWidth="1"/>
    <col min="518" max="518" width="39.42578125" style="10" customWidth="1"/>
    <col min="519" max="768" width="9.140625" style="10"/>
    <col min="769" max="769" width="51.5703125" style="10" customWidth="1"/>
    <col min="770" max="770" width="6.85546875" style="10" customWidth="1"/>
    <col min="771" max="771" width="9.28515625" style="10" customWidth="1"/>
    <col min="772" max="772" width="14.28515625" style="10" customWidth="1"/>
    <col min="773" max="773" width="12.5703125" style="10" customWidth="1"/>
    <col min="774" max="774" width="39.42578125" style="10" customWidth="1"/>
    <col min="775" max="1024" width="9.140625" style="10"/>
    <col min="1025" max="1025" width="51.5703125" style="10" customWidth="1"/>
    <col min="1026" max="1026" width="6.85546875" style="10" customWidth="1"/>
    <col min="1027" max="1027" width="9.28515625" style="10" customWidth="1"/>
    <col min="1028" max="1028" width="14.28515625" style="10" customWidth="1"/>
    <col min="1029" max="1029" width="12.5703125" style="10" customWidth="1"/>
    <col min="1030" max="1030" width="39.42578125" style="10" customWidth="1"/>
    <col min="1031" max="1280" width="9.140625" style="10"/>
    <col min="1281" max="1281" width="51.5703125" style="10" customWidth="1"/>
    <col min="1282" max="1282" width="6.85546875" style="10" customWidth="1"/>
    <col min="1283" max="1283" width="9.28515625" style="10" customWidth="1"/>
    <col min="1284" max="1284" width="14.28515625" style="10" customWidth="1"/>
    <col min="1285" max="1285" width="12.5703125" style="10" customWidth="1"/>
    <col min="1286" max="1286" width="39.42578125" style="10" customWidth="1"/>
    <col min="1287" max="1536" width="9.140625" style="10"/>
    <col min="1537" max="1537" width="51.5703125" style="10" customWidth="1"/>
    <col min="1538" max="1538" width="6.85546875" style="10" customWidth="1"/>
    <col min="1539" max="1539" width="9.28515625" style="10" customWidth="1"/>
    <col min="1540" max="1540" width="14.28515625" style="10" customWidth="1"/>
    <col min="1541" max="1541" width="12.5703125" style="10" customWidth="1"/>
    <col min="1542" max="1542" width="39.42578125" style="10" customWidth="1"/>
    <col min="1543" max="1792" width="9.140625" style="10"/>
    <col min="1793" max="1793" width="51.5703125" style="10" customWidth="1"/>
    <col min="1794" max="1794" width="6.85546875" style="10" customWidth="1"/>
    <col min="1795" max="1795" width="9.28515625" style="10" customWidth="1"/>
    <col min="1796" max="1796" width="14.28515625" style="10" customWidth="1"/>
    <col min="1797" max="1797" width="12.5703125" style="10" customWidth="1"/>
    <col min="1798" max="1798" width="39.42578125" style="10" customWidth="1"/>
    <col min="1799" max="2048" width="9.140625" style="10"/>
    <col min="2049" max="2049" width="51.5703125" style="10" customWidth="1"/>
    <col min="2050" max="2050" width="6.85546875" style="10" customWidth="1"/>
    <col min="2051" max="2051" width="9.28515625" style="10" customWidth="1"/>
    <col min="2052" max="2052" width="14.28515625" style="10" customWidth="1"/>
    <col min="2053" max="2053" width="12.5703125" style="10" customWidth="1"/>
    <col min="2054" max="2054" width="39.42578125" style="10" customWidth="1"/>
    <col min="2055" max="2304" width="9.140625" style="10"/>
    <col min="2305" max="2305" width="51.5703125" style="10" customWidth="1"/>
    <col min="2306" max="2306" width="6.85546875" style="10" customWidth="1"/>
    <col min="2307" max="2307" width="9.28515625" style="10" customWidth="1"/>
    <col min="2308" max="2308" width="14.28515625" style="10" customWidth="1"/>
    <col min="2309" max="2309" width="12.5703125" style="10" customWidth="1"/>
    <col min="2310" max="2310" width="39.42578125" style="10" customWidth="1"/>
    <col min="2311" max="2560" width="9.140625" style="10"/>
    <col min="2561" max="2561" width="51.5703125" style="10" customWidth="1"/>
    <col min="2562" max="2562" width="6.85546875" style="10" customWidth="1"/>
    <col min="2563" max="2563" width="9.28515625" style="10" customWidth="1"/>
    <col min="2564" max="2564" width="14.28515625" style="10" customWidth="1"/>
    <col min="2565" max="2565" width="12.5703125" style="10" customWidth="1"/>
    <col min="2566" max="2566" width="39.42578125" style="10" customWidth="1"/>
    <col min="2567" max="2816" width="9.140625" style="10"/>
    <col min="2817" max="2817" width="51.5703125" style="10" customWidth="1"/>
    <col min="2818" max="2818" width="6.85546875" style="10" customWidth="1"/>
    <col min="2819" max="2819" width="9.28515625" style="10" customWidth="1"/>
    <col min="2820" max="2820" width="14.28515625" style="10" customWidth="1"/>
    <col min="2821" max="2821" width="12.5703125" style="10" customWidth="1"/>
    <col min="2822" max="2822" width="39.42578125" style="10" customWidth="1"/>
    <col min="2823" max="3072" width="9.140625" style="10"/>
    <col min="3073" max="3073" width="51.5703125" style="10" customWidth="1"/>
    <col min="3074" max="3074" width="6.85546875" style="10" customWidth="1"/>
    <col min="3075" max="3075" width="9.28515625" style="10" customWidth="1"/>
    <col min="3076" max="3076" width="14.28515625" style="10" customWidth="1"/>
    <col min="3077" max="3077" width="12.5703125" style="10" customWidth="1"/>
    <col min="3078" max="3078" width="39.42578125" style="10" customWidth="1"/>
    <col min="3079" max="3328" width="9.140625" style="10"/>
    <col min="3329" max="3329" width="51.5703125" style="10" customWidth="1"/>
    <col min="3330" max="3330" width="6.85546875" style="10" customWidth="1"/>
    <col min="3331" max="3331" width="9.28515625" style="10" customWidth="1"/>
    <col min="3332" max="3332" width="14.28515625" style="10" customWidth="1"/>
    <col min="3333" max="3333" width="12.5703125" style="10" customWidth="1"/>
    <col min="3334" max="3334" width="39.42578125" style="10" customWidth="1"/>
    <col min="3335" max="3584" width="9.140625" style="10"/>
    <col min="3585" max="3585" width="51.5703125" style="10" customWidth="1"/>
    <col min="3586" max="3586" width="6.85546875" style="10" customWidth="1"/>
    <col min="3587" max="3587" width="9.28515625" style="10" customWidth="1"/>
    <col min="3588" max="3588" width="14.28515625" style="10" customWidth="1"/>
    <col min="3589" max="3589" width="12.5703125" style="10" customWidth="1"/>
    <col min="3590" max="3590" width="39.42578125" style="10" customWidth="1"/>
    <col min="3591" max="3840" width="9.140625" style="10"/>
    <col min="3841" max="3841" width="51.5703125" style="10" customWidth="1"/>
    <col min="3842" max="3842" width="6.85546875" style="10" customWidth="1"/>
    <col min="3843" max="3843" width="9.28515625" style="10" customWidth="1"/>
    <col min="3844" max="3844" width="14.28515625" style="10" customWidth="1"/>
    <col min="3845" max="3845" width="12.5703125" style="10" customWidth="1"/>
    <col min="3846" max="3846" width="39.42578125" style="10" customWidth="1"/>
    <col min="3847" max="4096" width="9.140625" style="10"/>
    <col min="4097" max="4097" width="51.5703125" style="10" customWidth="1"/>
    <col min="4098" max="4098" width="6.85546875" style="10" customWidth="1"/>
    <col min="4099" max="4099" width="9.28515625" style="10" customWidth="1"/>
    <col min="4100" max="4100" width="14.28515625" style="10" customWidth="1"/>
    <col min="4101" max="4101" width="12.5703125" style="10" customWidth="1"/>
    <col min="4102" max="4102" width="39.42578125" style="10" customWidth="1"/>
    <col min="4103" max="4352" width="9.140625" style="10"/>
    <col min="4353" max="4353" width="51.5703125" style="10" customWidth="1"/>
    <col min="4354" max="4354" width="6.85546875" style="10" customWidth="1"/>
    <col min="4355" max="4355" width="9.28515625" style="10" customWidth="1"/>
    <col min="4356" max="4356" width="14.28515625" style="10" customWidth="1"/>
    <col min="4357" max="4357" width="12.5703125" style="10" customWidth="1"/>
    <col min="4358" max="4358" width="39.42578125" style="10" customWidth="1"/>
    <col min="4359" max="4608" width="9.140625" style="10"/>
    <col min="4609" max="4609" width="51.5703125" style="10" customWidth="1"/>
    <col min="4610" max="4610" width="6.85546875" style="10" customWidth="1"/>
    <col min="4611" max="4611" width="9.28515625" style="10" customWidth="1"/>
    <col min="4612" max="4612" width="14.28515625" style="10" customWidth="1"/>
    <col min="4613" max="4613" width="12.5703125" style="10" customWidth="1"/>
    <col min="4614" max="4614" width="39.42578125" style="10" customWidth="1"/>
    <col min="4615" max="4864" width="9.140625" style="10"/>
    <col min="4865" max="4865" width="51.5703125" style="10" customWidth="1"/>
    <col min="4866" max="4866" width="6.85546875" style="10" customWidth="1"/>
    <col min="4867" max="4867" width="9.28515625" style="10" customWidth="1"/>
    <col min="4868" max="4868" width="14.28515625" style="10" customWidth="1"/>
    <col min="4869" max="4869" width="12.5703125" style="10" customWidth="1"/>
    <col min="4870" max="4870" width="39.42578125" style="10" customWidth="1"/>
    <col min="4871" max="5120" width="9.140625" style="10"/>
    <col min="5121" max="5121" width="51.5703125" style="10" customWidth="1"/>
    <col min="5122" max="5122" width="6.85546875" style="10" customWidth="1"/>
    <col min="5123" max="5123" width="9.28515625" style="10" customWidth="1"/>
    <col min="5124" max="5124" width="14.28515625" style="10" customWidth="1"/>
    <col min="5125" max="5125" width="12.5703125" style="10" customWidth="1"/>
    <col min="5126" max="5126" width="39.42578125" style="10" customWidth="1"/>
    <col min="5127" max="5376" width="9.140625" style="10"/>
    <col min="5377" max="5377" width="51.5703125" style="10" customWidth="1"/>
    <col min="5378" max="5378" width="6.85546875" style="10" customWidth="1"/>
    <col min="5379" max="5379" width="9.28515625" style="10" customWidth="1"/>
    <col min="5380" max="5380" width="14.28515625" style="10" customWidth="1"/>
    <col min="5381" max="5381" width="12.5703125" style="10" customWidth="1"/>
    <col min="5382" max="5382" width="39.42578125" style="10" customWidth="1"/>
    <col min="5383" max="5632" width="9.140625" style="10"/>
    <col min="5633" max="5633" width="51.5703125" style="10" customWidth="1"/>
    <col min="5634" max="5634" width="6.85546875" style="10" customWidth="1"/>
    <col min="5635" max="5635" width="9.28515625" style="10" customWidth="1"/>
    <col min="5636" max="5636" width="14.28515625" style="10" customWidth="1"/>
    <col min="5637" max="5637" width="12.5703125" style="10" customWidth="1"/>
    <col min="5638" max="5638" width="39.42578125" style="10" customWidth="1"/>
    <col min="5639" max="5888" width="9.140625" style="10"/>
    <col min="5889" max="5889" width="51.5703125" style="10" customWidth="1"/>
    <col min="5890" max="5890" width="6.85546875" style="10" customWidth="1"/>
    <col min="5891" max="5891" width="9.28515625" style="10" customWidth="1"/>
    <col min="5892" max="5892" width="14.28515625" style="10" customWidth="1"/>
    <col min="5893" max="5893" width="12.5703125" style="10" customWidth="1"/>
    <col min="5894" max="5894" width="39.42578125" style="10" customWidth="1"/>
    <col min="5895" max="6144" width="9.140625" style="10"/>
    <col min="6145" max="6145" width="51.5703125" style="10" customWidth="1"/>
    <col min="6146" max="6146" width="6.85546875" style="10" customWidth="1"/>
    <col min="6147" max="6147" width="9.28515625" style="10" customWidth="1"/>
    <col min="6148" max="6148" width="14.28515625" style="10" customWidth="1"/>
    <col min="6149" max="6149" width="12.5703125" style="10" customWidth="1"/>
    <col min="6150" max="6150" width="39.42578125" style="10" customWidth="1"/>
    <col min="6151" max="6400" width="9.140625" style="10"/>
    <col min="6401" max="6401" width="51.5703125" style="10" customWidth="1"/>
    <col min="6402" max="6402" width="6.85546875" style="10" customWidth="1"/>
    <col min="6403" max="6403" width="9.28515625" style="10" customWidth="1"/>
    <col min="6404" max="6404" width="14.28515625" style="10" customWidth="1"/>
    <col min="6405" max="6405" width="12.5703125" style="10" customWidth="1"/>
    <col min="6406" max="6406" width="39.42578125" style="10" customWidth="1"/>
    <col min="6407" max="6656" width="9.140625" style="10"/>
    <col min="6657" max="6657" width="51.5703125" style="10" customWidth="1"/>
    <col min="6658" max="6658" width="6.85546875" style="10" customWidth="1"/>
    <col min="6659" max="6659" width="9.28515625" style="10" customWidth="1"/>
    <col min="6660" max="6660" width="14.28515625" style="10" customWidth="1"/>
    <col min="6661" max="6661" width="12.5703125" style="10" customWidth="1"/>
    <col min="6662" max="6662" width="39.42578125" style="10" customWidth="1"/>
    <col min="6663" max="6912" width="9.140625" style="10"/>
    <col min="6913" max="6913" width="51.5703125" style="10" customWidth="1"/>
    <col min="6914" max="6914" width="6.85546875" style="10" customWidth="1"/>
    <col min="6915" max="6915" width="9.28515625" style="10" customWidth="1"/>
    <col min="6916" max="6916" width="14.28515625" style="10" customWidth="1"/>
    <col min="6917" max="6917" width="12.5703125" style="10" customWidth="1"/>
    <col min="6918" max="6918" width="39.42578125" style="10" customWidth="1"/>
    <col min="6919" max="7168" width="9.140625" style="10"/>
    <col min="7169" max="7169" width="51.5703125" style="10" customWidth="1"/>
    <col min="7170" max="7170" width="6.85546875" style="10" customWidth="1"/>
    <col min="7171" max="7171" width="9.28515625" style="10" customWidth="1"/>
    <col min="7172" max="7172" width="14.28515625" style="10" customWidth="1"/>
    <col min="7173" max="7173" width="12.5703125" style="10" customWidth="1"/>
    <col min="7174" max="7174" width="39.42578125" style="10" customWidth="1"/>
    <col min="7175" max="7424" width="9.140625" style="10"/>
    <col min="7425" max="7425" width="51.5703125" style="10" customWidth="1"/>
    <col min="7426" max="7426" width="6.85546875" style="10" customWidth="1"/>
    <col min="7427" max="7427" width="9.28515625" style="10" customWidth="1"/>
    <col min="7428" max="7428" width="14.28515625" style="10" customWidth="1"/>
    <col min="7429" max="7429" width="12.5703125" style="10" customWidth="1"/>
    <col min="7430" max="7430" width="39.42578125" style="10" customWidth="1"/>
    <col min="7431" max="7680" width="9.140625" style="10"/>
    <col min="7681" max="7681" width="51.5703125" style="10" customWidth="1"/>
    <col min="7682" max="7682" width="6.85546875" style="10" customWidth="1"/>
    <col min="7683" max="7683" width="9.28515625" style="10" customWidth="1"/>
    <col min="7684" max="7684" width="14.28515625" style="10" customWidth="1"/>
    <col min="7685" max="7685" width="12.5703125" style="10" customWidth="1"/>
    <col min="7686" max="7686" width="39.42578125" style="10" customWidth="1"/>
    <col min="7687" max="7936" width="9.140625" style="10"/>
    <col min="7937" max="7937" width="51.5703125" style="10" customWidth="1"/>
    <col min="7938" max="7938" width="6.85546875" style="10" customWidth="1"/>
    <col min="7939" max="7939" width="9.28515625" style="10" customWidth="1"/>
    <col min="7940" max="7940" width="14.28515625" style="10" customWidth="1"/>
    <col min="7941" max="7941" width="12.5703125" style="10" customWidth="1"/>
    <col min="7942" max="7942" width="39.42578125" style="10" customWidth="1"/>
    <col min="7943" max="8192" width="9.140625" style="10"/>
    <col min="8193" max="8193" width="51.5703125" style="10" customWidth="1"/>
    <col min="8194" max="8194" width="6.85546875" style="10" customWidth="1"/>
    <col min="8195" max="8195" width="9.28515625" style="10" customWidth="1"/>
    <col min="8196" max="8196" width="14.28515625" style="10" customWidth="1"/>
    <col min="8197" max="8197" width="12.5703125" style="10" customWidth="1"/>
    <col min="8198" max="8198" width="39.42578125" style="10" customWidth="1"/>
    <col min="8199" max="8448" width="9.140625" style="10"/>
    <col min="8449" max="8449" width="51.5703125" style="10" customWidth="1"/>
    <col min="8450" max="8450" width="6.85546875" style="10" customWidth="1"/>
    <col min="8451" max="8451" width="9.28515625" style="10" customWidth="1"/>
    <col min="8452" max="8452" width="14.28515625" style="10" customWidth="1"/>
    <col min="8453" max="8453" width="12.5703125" style="10" customWidth="1"/>
    <col min="8454" max="8454" width="39.42578125" style="10" customWidth="1"/>
    <col min="8455" max="8704" width="9.140625" style="10"/>
    <col min="8705" max="8705" width="51.5703125" style="10" customWidth="1"/>
    <col min="8706" max="8706" width="6.85546875" style="10" customWidth="1"/>
    <col min="8707" max="8707" width="9.28515625" style="10" customWidth="1"/>
    <col min="8708" max="8708" width="14.28515625" style="10" customWidth="1"/>
    <col min="8709" max="8709" width="12.5703125" style="10" customWidth="1"/>
    <col min="8710" max="8710" width="39.42578125" style="10" customWidth="1"/>
    <col min="8711" max="8960" width="9.140625" style="10"/>
    <col min="8961" max="8961" width="51.5703125" style="10" customWidth="1"/>
    <col min="8962" max="8962" width="6.85546875" style="10" customWidth="1"/>
    <col min="8963" max="8963" width="9.28515625" style="10" customWidth="1"/>
    <col min="8964" max="8964" width="14.28515625" style="10" customWidth="1"/>
    <col min="8965" max="8965" width="12.5703125" style="10" customWidth="1"/>
    <col min="8966" max="8966" width="39.42578125" style="10" customWidth="1"/>
    <col min="8967" max="9216" width="9.140625" style="10"/>
    <col min="9217" max="9217" width="51.5703125" style="10" customWidth="1"/>
    <col min="9218" max="9218" width="6.85546875" style="10" customWidth="1"/>
    <col min="9219" max="9219" width="9.28515625" style="10" customWidth="1"/>
    <col min="9220" max="9220" width="14.28515625" style="10" customWidth="1"/>
    <col min="9221" max="9221" width="12.5703125" style="10" customWidth="1"/>
    <col min="9222" max="9222" width="39.42578125" style="10" customWidth="1"/>
    <col min="9223" max="9472" width="9.140625" style="10"/>
    <col min="9473" max="9473" width="51.5703125" style="10" customWidth="1"/>
    <col min="9474" max="9474" width="6.85546875" style="10" customWidth="1"/>
    <col min="9475" max="9475" width="9.28515625" style="10" customWidth="1"/>
    <col min="9476" max="9476" width="14.28515625" style="10" customWidth="1"/>
    <col min="9477" max="9477" width="12.5703125" style="10" customWidth="1"/>
    <col min="9478" max="9478" width="39.42578125" style="10" customWidth="1"/>
    <col min="9479" max="9728" width="9.140625" style="10"/>
    <col min="9729" max="9729" width="51.5703125" style="10" customWidth="1"/>
    <col min="9730" max="9730" width="6.85546875" style="10" customWidth="1"/>
    <col min="9731" max="9731" width="9.28515625" style="10" customWidth="1"/>
    <col min="9732" max="9732" width="14.28515625" style="10" customWidth="1"/>
    <col min="9733" max="9733" width="12.5703125" style="10" customWidth="1"/>
    <col min="9734" max="9734" width="39.42578125" style="10" customWidth="1"/>
    <col min="9735" max="9984" width="9.140625" style="10"/>
    <col min="9985" max="9985" width="51.5703125" style="10" customWidth="1"/>
    <col min="9986" max="9986" width="6.85546875" style="10" customWidth="1"/>
    <col min="9987" max="9987" width="9.28515625" style="10" customWidth="1"/>
    <col min="9988" max="9988" width="14.28515625" style="10" customWidth="1"/>
    <col min="9989" max="9989" width="12.5703125" style="10" customWidth="1"/>
    <col min="9990" max="9990" width="39.42578125" style="10" customWidth="1"/>
    <col min="9991" max="10240" width="9.140625" style="10"/>
    <col min="10241" max="10241" width="51.5703125" style="10" customWidth="1"/>
    <col min="10242" max="10242" width="6.85546875" style="10" customWidth="1"/>
    <col min="10243" max="10243" width="9.28515625" style="10" customWidth="1"/>
    <col min="10244" max="10244" width="14.28515625" style="10" customWidth="1"/>
    <col min="10245" max="10245" width="12.5703125" style="10" customWidth="1"/>
    <col min="10246" max="10246" width="39.42578125" style="10" customWidth="1"/>
    <col min="10247" max="10496" width="9.140625" style="10"/>
    <col min="10497" max="10497" width="51.5703125" style="10" customWidth="1"/>
    <col min="10498" max="10498" width="6.85546875" style="10" customWidth="1"/>
    <col min="10499" max="10499" width="9.28515625" style="10" customWidth="1"/>
    <col min="10500" max="10500" width="14.28515625" style="10" customWidth="1"/>
    <col min="10501" max="10501" width="12.5703125" style="10" customWidth="1"/>
    <col min="10502" max="10502" width="39.42578125" style="10" customWidth="1"/>
    <col min="10503" max="10752" width="9.140625" style="10"/>
    <col min="10753" max="10753" width="51.5703125" style="10" customWidth="1"/>
    <col min="10754" max="10754" width="6.85546875" style="10" customWidth="1"/>
    <col min="10755" max="10755" width="9.28515625" style="10" customWidth="1"/>
    <col min="10756" max="10756" width="14.28515625" style="10" customWidth="1"/>
    <col min="10757" max="10757" width="12.5703125" style="10" customWidth="1"/>
    <col min="10758" max="10758" width="39.42578125" style="10" customWidth="1"/>
    <col min="10759" max="11008" width="9.140625" style="10"/>
    <col min="11009" max="11009" width="51.5703125" style="10" customWidth="1"/>
    <col min="11010" max="11010" width="6.85546875" style="10" customWidth="1"/>
    <col min="11011" max="11011" width="9.28515625" style="10" customWidth="1"/>
    <col min="11012" max="11012" width="14.28515625" style="10" customWidth="1"/>
    <col min="11013" max="11013" width="12.5703125" style="10" customWidth="1"/>
    <col min="11014" max="11014" width="39.42578125" style="10" customWidth="1"/>
    <col min="11015" max="11264" width="9.140625" style="10"/>
    <col min="11265" max="11265" width="51.5703125" style="10" customWidth="1"/>
    <col min="11266" max="11266" width="6.85546875" style="10" customWidth="1"/>
    <col min="11267" max="11267" width="9.28515625" style="10" customWidth="1"/>
    <col min="11268" max="11268" width="14.28515625" style="10" customWidth="1"/>
    <col min="11269" max="11269" width="12.5703125" style="10" customWidth="1"/>
    <col min="11270" max="11270" width="39.42578125" style="10" customWidth="1"/>
    <col min="11271" max="11520" width="9.140625" style="10"/>
    <col min="11521" max="11521" width="51.5703125" style="10" customWidth="1"/>
    <col min="11522" max="11522" width="6.85546875" style="10" customWidth="1"/>
    <col min="11523" max="11523" width="9.28515625" style="10" customWidth="1"/>
    <col min="11524" max="11524" width="14.28515625" style="10" customWidth="1"/>
    <col min="11525" max="11525" width="12.5703125" style="10" customWidth="1"/>
    <col min="11526" max="11526" width="39.42578125" style="10" customWidth="1"/>
    <col min="11527" max="11776" width="9.140625" style="10"/>
    <col min="11777" max="11777" width="51.5703125" style="10" customWidth="1"/>
    <col min="11778" max="11778" width="6.85546875" style="10" customWidth="1"/>
    <col min="11779" max="11779" width="9.28515625" style="10" customWidth="1"/>
    <col min="11780" max="11780" width="14.28515625" style="10" customWidth="1"/>
    <col min="11781" max="11781" width="12.5703125" style="10" customWidth="1"/>
    <col min="11782" max="11782" width="39.42578125" style="10" customWidth="1"/>
    <col min="11783" max="12032" width="9.140625" style="10"/>
    <col min="12033" max="12033" width="51.5703125" style="10" customWidth="1"/>
    <col min="12034" max="12034" width="6.85546875" style="10" customWidth="1"/>
    <col min="12035" max="12035" width="9.28515625" style="10" customWidth="1"/>
    <col min="12036" max="12036" width="14.28515625" style="10" customWidth="1"/>
    <col min="12037" max="12037" width="12.5703125" style="10" customWidth="1"/>
    <col min="12038" max="12038" width="39.42578125" style="10" customWidth="1"/>
    <col min="12039" max="12288" width="9.140625" style="10"/>
    <col min="12289" max="12289" width="51.5703125" style="10" customWidth="1"/>
    <col min="12290" max="12290" width="6.85546875" style="10" customWidth="1"/>
    <col min="12291" max="12291" width="9.28515625" style="10" customWidth="1"/>
    <col min="12292" max="12292" width="14.28515625" style="10" customWidth="1"/>
    <col min="12293" max="12293" width="12.5703125" style="10" customWidth="1"/>
    <col min="12294" max="12294" width="39.42578125" style="10" customWidth="1"/>
    <col min="12295" max="12544" width="9.140625" style="10"/>
    <col min="12545" max="12545" width="51.5703125" style="10" customWidth="1"/>
    <col min="12546" max="12546" width="6.85546875" style="10" customWidth="1"/>
    <col min="12547" max="12547" width="9.28515625" style="10" customWidth="1"/>
    <col min="12548" max="12548" width="14.28515625" style="10" customWidth="1"/>
    <col min="12549" max="12549" width="12.5703125" style="10" customWidth="1"/>
    <col min="12550" max="12550" width="39.42578125" style="10" customWidth="1"/>
    <col min="12551" max="12800" width="9.140625" style="10"/>
    <col min="12801" max="12801" width="51.5703125" style="10" customWidth="1"/>
    <col min="12802" max="12802" width="6.85546875" style="10" customWidth="1"/>
    <col min="12803" max="12803" width="9.28515625" style="10" customWidth="1"/>
    <col min="12804" max="12804" width="14.28515625" style="10" customWidth="1"/>
    <col min="12805" max="12805" width="12.5703125" style="10" customWidth="1"/>
    <col min="12806" max="12806" width="39.42578125" style="10" customWidth="1"/>
    <col min="12807" max="13056" width="9.140625" style="10"/>
    <col min="13057" max="13057" width="51.5703125" style="10" customWidth="1"/>
    <col min="13058" max="13058" width="6.85546875" style="10" customWidth="1"/>
    <col min="13059" max="13059" width="9.28515625" style="10" customWidth="1"/>
    <col min="13060" max="13060" width="14.28515625" style="10" customWidth="1"/>
    <col min="13061" max="13061" width="12.5703125" style="10" customWidth="1"/>
    <col min="13062" max="13062" width="39.42578125" style="10" customWidth="1"/>
    <col min="13063" max="13312" width="9.140625" style="10"/>
    <col min="13313" max="13313" width="51.5703125" style="10" customWidth="1"/>
    <col min="13314" max="13314" width="6.85546875" style="10" customWidth="1"/>
    <col min="13315" max="13315" width="9.28515625" style="10" customWidth="1"/>
    <col min="13316" max="13316" width="14.28515625" style="10" customWidth="1"/>
    <col min="13317" max="13317" width="12.5703125" style="10" customWidth="1"/>
    <col min="13318" max="13318" width="39.42578125" style="10" customWidth="1"/>
    <col min="13319" max="13568" width="9.140625" style="10"/>
    <col min="13569" max="13569" width="51.5703125" style="10" customWidth="1"/>
    <col min="13570" max="13570" width="6.85546875" style="10" customWidth="1"/>
    <col min="13571" max="13571" width="9.28515625" style="10" customWidth="1"/>
    <col min="13572" max="13572" width="14.28515625" style="10" customWidth="1"/>
    <col min="13573" max="13573" width="12.5703125" style="10" customWidth="1"/>
    <col min="13574" max="13574" width="39.42578125" style="10" customWidth="1"/>
    <col min="13575" max="13824" width="9.140625" style="10"/>
    <col min="13825" max="13825" width="51.5703125" style="10" customWidth="1"/>
    <col min="13826" max="13826" width="6.85546875" style="10" customWidth="1"/>
    <col min="13827" max="13827" width="9.28515625" style="10" customWidth="1"/>
    <col min="13828" max="13828" width="14.28515625" style="10" customWidth="1"/>
    <col min="13829" max="13829" width="12.5703125" style="10" customWidth="1"/>
    <col min="13830" max="13830" width="39.42578125" style="10" customWidth="1"/>
    <col min="13831" max="14080" width="9.140625" style="10"/>
    <col min="14081" max="14081" width="51.5703125" style="10" customWidth="1"/>
    <col min="14082" max="14082" width="6.85546875" style="10" customWidth="1"/>
    <col min="14083" max="14083" width="9.28515625" style="10" customWidth="1"/>
    <col min="14084" max="14084" width="14.28515625" style="10" customWidth="1"/>
    <col min="14085" max="14085" width="12.5703125" style="10" customWidth="1"/>
    <col min="14086" max="14086" width="39.42578125" style="10" customWidth="1"/>
    <col min="14087" max="14336" width="9.140625" style="10"/>
    <col min="14337" max="14337" width="51.5703125" style="10" customWidth="1"/>
    <col min="14338" max="14338" width="6.85546875" style="10" customWidth="1"/>
    <col min="14339" max="14339" width="9.28515625" style="10" customWidth="1"/>
    <col min="14340" max="14340" width="14.28515625" style="10" customWidth="1"/>
    <col min="14341" max="14341" width="12.5703125" style="10" customWidth="1"/>
    <col min="14342" max="14342" width="39.42578125" style="10" customWidth="1"/>
    <col min="14343" max="14592" width="9.140625" style="10"/>
    <col min="14593" max="14593" width="51.5703125" style="10" customWidth="1"/>
    <col min="14594" max="14594" width="6.85546875" style="10" customWidth="1"/>
    <col min="14595" max="14595" width="9.28515625" style="10" customWidth="1"/>
    <col min="14596" max="14596" width="14.28515625" style="10" customWidth="1"/>
    <col min="14597" max="14597" width="12.5703125" style="10" customWidth="1"/>
    <col min="14598" max="14598" width="39.42578125" style="10" customWidth="1"/>
    <col min="14599" max="14848" width="9.140625" style="10"/>
    <col min="14849" max="14849" width="51.5703125" style="10" customWidth="1"/>
    <col min="14850" max="14850" width="6.85546875" style="10" customWidth="1"/>
    <col min="14851" max="14851" width="9.28515625" style="10" customWidth="1"/>
    <col min="14852" max="14852" width="14.28515625" style="10" customWidth="1"/>
    <col min="14853" max="14853" width="12.5703125" style="10" customWidth="1"/>
    <col min="14854" max="14854" width="39.42578125" style="10" customWidth="1"/>
    <col min="14855" max="15104" width="9.140625" style="10"/>
    <col min="15105" max="15105" width="51.5703125" style="10" customWidth="1"/>
    <col min="15106" max="15106" width="6.85546875" style="10" customWidth="1"/>
    <col min="15107" max="15107" width="9.28515625" style="10" customWidth="1"/>
    <col min="15108" max="15108" width="14.28515625" style="10" customWidth="1"/>
    <col min="15109" max="15109" width="12.5703125" style="10" customWidth="1"/>
    <col min="15110" max="15110" width="39.42578125" style="10" customWidth="1"/>
    <col min="15111" max="15360" width="9.140625" style="10"/>
    <col min="15361" max="15361" width="51.5703125" style="10" customWidth="1"/>
    <col min="15362" max="15362" width="6.85546875" style="10" customWidth="1"/>
    <col min="15363" max="15363" width="9.28515625" style="10" customWidth="1"/>
    <col min="15364" max="15364" width="14.28515625" style="10" customWidth="1"/>
    <col min="15365" max="15365" width="12.5703125" style="10" customWidth="1"/>
    <col min="15366" max="15366" width="39.42578125" style="10" customWidth="1"/>
    <col min="15367" max="15616" width="9.140625" style="10"/>
    <col min="15617" max="15617" width="51.5703125" style="10" customWidth="1"/>
    <col min="15618" max="15618" width="6.85546875" style="10" customWidth="1"/>
    <col min="15619" max="15619" width="9.28515625" style="10" customWidth="1"/>
    <col min="15620" max="15620" width="14.28515625" style="10" customWidth="1"/>
    <col min="15621" max="15621" width="12.5703125" style="10" customWidth="1"/>
    <col min="15622" max="15622" width="39.42578125" style="10" customWidth="1"/>
    <col min="15623" max="15872" width="9.140625" style="10"/>
    <col min="15873" max="15873" width="51.5703125" style="10" customWidth="1"/>
    <col min="15874" max="15874" width="6.85546875" style="10" customWidth="1"/>
    <col min="15875" max="15875" width="9.28515625" style="10" customWidth="1"/>
    <col min="15876" max="15876" width="14.28515625" style="10" customWidth="1"/>
    <col min="15877" max="15877" width="12.5703125" style="10" customWidth="1"/>
    <col min="15878" max="15878" width="39.42578125" style="10" customWidth="1"/>
    <col min="15879" max="16128" width="9.140625" style="10"/>
    <col min="16129" max="16129" width="51.5703125" style="10" customWidth="1"/>
    <col min="16130" max="16130" width="6.85546875" style="10" customWidth="1"/>
    <col min="16131" max="16131" width="9.28515625" style="10" customWidth="1"/>
    <col min="16132" max="16132" width="14.28515625" style="10" customWidth="1"/>
    <col min="16133" max="16133" width="12.5703125" style="10" customWidth="1"/>
    <col min="16134" max="16134" width="39.42578125" style="10" customWidth="1"/>
    <col min="16135" max="16384" width="9.140625" style="10"/>
  </cols>
  <sheetData>
    <row r="1" spans="1:9" s="8" customFormat="1" ht="44.1" customHeight="1" thickTop="1" thickBot="1">
      <c r="A1" s="357" t="s">
        <v>168</v>
      </c>
      <c r="B1" s="357"/>
      <c r="C1" s="357"/>
      <c r="D1" s="357"/>
      <c r="E1" s="357"/>
      <c r="F1" s="357"/>
    </row>
    <row r="2" spans="1:9" s="8" customFormat="1" ht="20.100000000000001" customHeight="1" thickTop="1">
      <c r="A2" s="31"/>
      <c r="B2" s="31"/>
      <c r="C2" s="31"/>
      <c r="D2" s="31"/>
      <c r="E2" s="31"/>
      <c r="F2" s="31"/>
    </row>
    <row r="3" spans="1:9" ht="30" customHeight="1">
      <c r="A3" s="7" t="s">
        <v>14</v>
      </c>
      <c r="B3" s="347">
        <f>'[1]Ponudbeni list'!C8</f>
        <v>0</v>
      </c>
      <c r="C3" s="347"/>
      <c r="D3" s="347"/>
      <c r="E3" s="347"/>
      <c r="F3" s="347"/>
    </row>
    <row r="4" spans="1:9" ht="30" customHeight="1">
      <c r="A4" s="7" t="s">
        <v>15</v>
      </c>
      <c r="B4" s="347">
        <f>'[1]Ponudbeni list'!C9</f>
        <v>0</v>
      </c>
      <c r="C4" s="347"/>
      <c r="D4" s="347"/>
      <c r="E4" s="347"/>
      <c r="F4" s="347"/>
    </row>
    <row r="5" spans="1:9" ht="30" customHeight="1">
      <c r="A5" s="7" t="s">
        <v>16</v>
      </c>
      <c r="B5" s="347">
        <f>'[1]Ponudbeni list'!C10</f>
        <v>0</v>
      </c>
      <c r="C5" s="347"/>
      <c r="D5" s="347"/>
      <c r="E5" s="347"/>
      <c r="F5" s="347"/>
    </row>
    <row r="6" spans="1:9" ht="18" customHeight="1">
      <c r="A6" s="7"/>
      <c r="B6" s="32"/>
      <c r="C6" s="32"/>
      <c r="D6" s="32"/>
      <c r="E6" s="32"/>
      <c r="F6" s="32"/>
    </row>
    <row r="7" spans="1:9" ht="18" customHeight="1" thickBot="1">
      <c r="A7" s="358"/>
      <c r="B7" s="358"/>
      <c r="C7" s="358"/>
      <c r="D7" s="358"/>
      <c r="E7" s="358"/>
      <c r="F7" s="358"/>
      <c r="I7" s="48" t="s">
        <v>63</v>
      </c>
    </row>
    <row r="8" spans="1:9" s="7" customFormat="1" ht="51.95" customHeight="1">
      <c r="A8" s="27" t="s">
        <v>24</v>
      </c>
      <c r="B8" s="359" t="str">
        <f>'[1]Ponudbeni list'!C5</f>
        <v>Kupnja osobnog vozila, za IVKOM d.d., Ivanec</v>
      </c>
      <c r="C8" s="359"/>
      <c r="D8" s="359"/>
      <c r="E8" s="359"/>
      <c r="F8" s="360"/>
      <c r="I8" s="49" t="s">
        <v>87</v>
      </c>
    </row>
    <row r="9" spans="1:9" s="7" customFormat="1" ht="51.95" customHeight="1" thickBot="1">
      <c r="A9" s="46" t="s">
        <v>54</v>
      </c>
      <c r="B9" s="352" t="str">
        <f>'[1]Ponudbeni list'!C6</f>
        <v>JN–74–25</v>
      </c>
      <c r="C9" s="352"/>
      <c r="D9" s="352"/>
      <c r="E9" s="352"/>
      <c r="F9" s="353"/>
    </row>
    <row r="10" spans="1:9" ht="15.95" customHeight="1"/>
    <row r="11" spans="1:9" ht="15.95" customHeight="1">
      <c r="F11" s="123"/>
    </row>
    <row r="12" spans="1:9" ht="15.95" customHeight="1"/>
    <row r="13" spans="1:9" s="8" customFormat="1" ht="26.1" customHeight="1">
      <c r="A13" s="354" t="s">
        <v>67</v>
      </c>
      <c r="B13" s="354"/>
      <c r="C13" s="354"/>
      <c r="D13" s="354"/>
      <c r="E13" s="354"/>
      <c r="F13" s="354"/>
    </row>
    <row r="14" spans="1:9" ht="12.95" customHeight="1">
      <c r="A14" s="33"/>
      <c r="B14" s="33"/>
      <c r="C14" s="33"/>
      <c r="D14" s="33"/>
      <c r="E14" s="33"/>
      <c r="F14" s="33"/>
    </row>
    <row r="15" spans="1:9" ht="12.95" customHeight="1">
      <c r="A15" s="33"/>
      <c r="B15" s="33"/>
      <c r="C15" s="33"/>
      <c r="D15" s="33"/>
      <c r="E15" s="33"/>
      <c r="F15" s="33"/>
    </row>
    <row r="16" spans="1:9" ht="38.1" customHeight="1">
      <c r="A16" s="355" t="s">
        <v>270</v>
      </c>
      <c r="B16" s="356"/>
      <c r="C16" s="356"/>
      <c r="D16" s="356"/>
      <c r="E16" s="356"/>
      <c r="F16" s="356"/>
      <c r="I16" s="165"/>
    </row>
    <row r="17" spans="1:6" ht="12.95" customHeight="1"/>
    <row r="18" spans="1:6" ht="12.95" customHeight="1"/>
    <row r="19" spans="1:6" ht="12.95" customHeight="1"/>
    <row r="20" spans="1:6" ht="15.95" customHeight="1">
      <c r="A20" s="324">
        <f>'[1]Ponudbeni list'!C22</f>
        <v>0</v>
      </c>
      <c r="B20" s="324"/>
      <c r="C20" s="6"/>
      <c r="D20" s="325" t="s">
        <v>18</v>
      </c>
      <c r="E20" s="325"/>
      <c r="F20" s="325"/>
    </row>
    <row r="21" spans="1:6" ht="9.9499999999999993" customHeight="1">
      <c r="A21" s="316" t="s">
        <v>17</v>
      </c>
      <c r="B21" s="316"/>
      <c r="D21" s="326"/>
      <c r="E21" s="326"/>
      <c r="F21" s="326"/>
    </row>
    <row r="22" spans="1:6" ht="14.25">
      <c r="D22" s="328">
        <f>'[1]Ponudbeni list'!C28</f>
        <v>0</v>
      </c>
      <c r="E22" s="328"/>
      <c r="F22" s="328"/>
    </row>
    <row r="23" spans="1:6" ht="9.9499999999999993" customHeight="1">
      <c r="D23" s="329" t="s">
        <v>19</v>
      </c>
      <c r="E23" s="329"/>
      <c r="F23" s="329"/>
    </row>
    <row r="24" spans="1:6">
      <c r="D24" s="314"/>
      <c r="E24" s="314"/>
      <c r="F24" s="314"/>
    </row>
    <row r="25" spans="1:6">
      <c r="D25" s="314"/>
      <c r="E25" s="314"/>
      <c r="F25" s="314"/>
    </row>
    <row r="26" spans="1:6">
      <c r="D26" s="314"/>
      <c r="E26" s="314"/>
      <c r="F26" s="314"/>
    </row>
    <row r="27" spans="1:6">
      <c r="C27" s="12" t="s">
        <v>23</v>
      </c>
      <c r="D27" s="315"/>
      <c r="E27" s="315"/>
      <c r="F27" s="315"/>
    </row>
    <row r="28" spans="1:6" ht="9.9499999999999993" customHeight="1">
      <c r="D28" s="316" t="s">
        <v>58</v>
      </c>
      <c r="E28" s="316"/>
      <c r="F28" s="316"/>
    </row>
  </sheetData>
  <mergeCells count="20">
    <mergeCell ref="B9:F9"/>
    <mergeCell ref="A13:F13"/>
    <mergeCell ref="A16:F16"/>
    <mergeCell ref="A1:F1"/>
    <mergeCell ref="B3:F3"/>
    <mergeCell ref="B4:F4"/>
    <mergeCell ref="B5:F5"/>
    <mergeCell ref="A7:F7"/>
    <mergeCell ref="B8:F8"/>
    <mergeCell ref="D28:F28"/>
    <mergeCell ref="A20:B20"/>
    <mergeCell ref="D20:F20"/>
    <mergeCell ref="A21:B21"/>
    <mergeCell ref="D21:F21"/>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34"/>
  <sheetViews>
    <sheetView zoomScaleNormal="100" workbookViewId="0">
      <selection activeCell="I1" sqref="I1"/>
    </sheetView>
  </sheetViews>
  <sheetFormatPr defaultRowHeight="12.75"/>
  <cols>
    <col min="1" max="1" width="21.140625" style="10" customWidth="1"/>
    <col min="2" max="2" width="22.28515625" style="10" customWidth="1"/>
    <col min="3" max="3" width="6.85546875" style="10" customWidth="1"/>
    <col min="4" max="4" width="10.140625" style="10" customWidth="1"/>
    <col min="5" max="5" width="13.7109375" style="10" customWidth="1"/>
    <col min="6" max="6" width="15.5703125" style="10" customWidth="1"/>
    <col min="7" max="7" width="5.85546875" style="10" customWidth="1"/>
    <col min="8" max="8" width="5.28515625" style="10" customWidth="1"/>
    <col min="9" max="9" width="83.85546875" style="10" customWidth="1"/>
    <col min="10" max="256" width="9.140625" style="10"/>
    <col min="257" max="257" width="51.5703125" style="10" customWidth="1"/>
    <col min="258" max="258" width="6.85546875" style="10" customWidth="1"/>
    <col min="259" max="259" width="9.28515625" style="10" customWidth="1"/>
    <col min="260" max="260" width="14.28515625" style="10" customWidth="1"/>
    <col min="261" max="261" width="12.5703125" style="10" customWidth="1"/>
    <col min="262" max="262" width="39.42578125" style="10" customWidth="1"/>
    <col min="263" max="512" width="9.140625" style="10"/>
    <col min="513" max="513" width="51.5703125" style="10" customWidth="1"/>
    <col min="514" max="514" width="6.85546875" style="10" customWidth="1"/>
    <col min="515" max="515" width="9.28515625" style="10" customWidth="1"/>
    <col min="516" max="516" width="14.28515625" style="10" customWidth="1"/>
    <col min="517" max="517" width="12.5703125" style="10" customWidth="1"/>
    <col min="518" max="518" width="39.42578125" style="10" customWidth="1"/>
    <col min="519" max="768" width="9.140625" style="10"/>
    <col min="769" max="769" width="51.5703125" style="10" customWidth="1"/>
    <col min="770" max="770" width="6.85546875" style="10" customWidth="1"/>
    <col min="771" max="771" width="9.28515625" style="10" customWidth="1"/>
    <col min="772" max="772" width="14.28515625" style="10" customWidth="1"/>
    <col min="773" max="773" width="12.5703125" style="10" customWidth="1"/>
    <col min="774" max="774" width="39.42578125" style="10" customWidth="1"/>
    <col min="775" max="1024" width="9.140625" style="10"/>
    <col min="1025" max="1025" width="51.5703125" style="10" customWidth="1"/>
    <col min="1026" max="1026" width="6.85546875" style="10" customWidth="1"/>
    <col min="1027" max="1027" width="9.28515625" style="10" customWidth="1"/>
    <col min="1028" max="1028" width="14.28515625" style="10" customWidth="1"/>
    <col min="1029" max="1029" width="12.5703125" style="10" customWidth="1"/>
    <col min="1030" max="1030" width="39.42578125" style="10" customWidth="1"/>
    <col min="1031" max="1280" width="9.140625" style="10"/>
    <col min="1281" max="1281" width="51.5703125" style="10" customWidth="1"/>
    <col min="1282" max="1282" width="6.85546875" style="10" customWidth="1"/>
    <col min="1283" max="1283" width="9.28515625" style="10" customWidth="1"/>
    <col min="1284" max="1284" width="14.28515625" style="10" customWidth="1"/>
    <col min="1285" max="1285" width="12.5703125" style="10" customWidth="1"/>
    <col min="1286" max="1286" width="39.42578125" style="10" customWidth="1"/>
    <col min="1287" max="1536" width="9.140625" style="10"/>
    <col min="1537" max="1537" width="51.5703125" style="10" customWidth="1"/>
    <col min="1538" max="1538" width="6.85546875" style="10" customWidth="1"/>
    <col min="1539" max="1539" width="9.28515625" style="10" customWidth="1"/>
    <col min="1540" max="1540" width="14.28515625" style="10" customWidth="1"/>
    <col min="1541" max="1541" width="12.5703125" style="10" customWidth="1"/>
    <col min="1542" max="1542" width="39.42578125" style="10" customWidth="1"/>
    <col min="1543" max="1792" width="9.140625" style="10"/>
    <col min="1793" max="1793" width="51.5703125" style="10" customWidth="1"/>
    <col min="1794" max="1794" width="6.85546875" style="10" customWidth="1"/>
    <col min="1795" max="1795" width="9.28515625" style="10" customWidth="1"/>
    <col min="1796" max="1796" width="14.28515625" style="10" customWidth="1"/>
    <col min="1797" max="1797" width="12.5703125" style="10" customWidth="1"/>
    <col min="1798" max="1798" width="39.42578125" style="10" customWidth="1"/>
    <col min="1799" max="2048" width="9.140625" style="10"/>
    <col min="2049" max="2049" width="51.5703125" style="10" customWidth="1"/>
    <col min="2050" max="2050" width="6.85546875" style="10" customWidth="1"/>
    <col min="2051" max="2051" width="9.28515625" style="10" customWidth="1"/>
    <col min="2052" max="2052" width="14.28515625" style="10" customWidth="1"/>
    <col min="2053" max="2053" width="12.5703125" style="10" customWidth="1"/>
    <col min="2054" max="2054" width="39.42578125" style="10" customWidth="1"/>
    <col min="2055" max="2304" width="9.140625" style="10"/>
    <col min="2305" max="2305" width="51.5703125" style="10" customWidth="1"/>
    <col min="2306" max="2306" width="6.85546875" style="10" customWidth="1"/>
    <col min="2307" max="2307" width="9.28515625" style="10" customWidth="1"/>
    <col min="2308" max="2308" width="14.28515625" style="10" customWidth="1"/>
    <col min="2309" max="2309" width="12.5703125" style="10" customWidth="1"/>
    <col min="2310" max="2310" width="39.42578125" style="10" customWidth="1"/>
    <col min="2311" max="2560" width="9.140625" style="10"/>
    <col min="2561" max="2561" width="51.5703125" style="10" customWidth="1"/>
    <col min="2562" max="2562" width="6.85546875" style="10" customWidth="1"/>
    <col min="2563" max="2563" width="9.28515625" style="10" customWidth="1"/>
    <col min="2564" max="2564" width="14.28515625" style="10" customWidth="1"/>
    <col min="2565" max="2565" width="12.5703125" style="10" customWidth="1"/>
    <col min="2566" max="2566" width="39.42578125" style="10" customWidth="1"/>
    <col min="2567" max="2816" width="9.140625" style="10"/>
    <col min="2817" max="2817" width="51.5703125" style="10" customWidth="1"/>
    <col min="2818" max="2818" width="6.85546875" style="10" customWidth="1"/>
    <col min="2819" max="2819" width="9.28515625" style="10" customWidth="1"/>
    <col min="2820" max="2820" width="14.28515625" style="10" customWidth="1"/>
    <col min="2821" max="2821" width="12.5703125" style="10" customWidth="1"/>
    <col min="2822" max="2822" width="39.42578125" style="10" customWidth="1"/>
    <col min="2823" max="3072" width="9.140625" style="10"/>
    <col min="3073" max="3073" width="51.5703125" style="10" customWidth="1"/>
    <col min="3074" max="3074" width="6.85546875" style="10" customWidth="1"/>
    <col min="3075" max="3075" width="9.28515625" style="10" customWidth="1"/>
    <col min="3076" max="3076" width="14.28515625" style="10" customWidth="1"/>
    <col min="3077" max="3077" width="12.5703125" style="10" customWidth="1"/>
    <col min="3078" max="3078" width="39.42578125" style="10" customWidth="1"/>
    <col min="3079" max="3328" width="9.140625" style="10"/>
    <col min="3329" max="3329" width="51.5703125" style="10" customWidth="1"/>
    <col min="3330" max="3330" width="6.85546875" style="10" customWidth="1"/>
    <col min="3331" max="3331" width="9.28515625" style="10" customWidth="1"/>
    <col min="3332" max="3332" width="14.28515625" style="10" customWidth="1"/>
    <col min="3333" max="3333" width="12.5703125" style="10" customWidth="1"/>
    <col min="3334" max="3334" width="39.42578125" style="10" customWidth="1"/>
    <col min="3335" max="3584" width="9.140625" style="10"/>
    <col min="3585" max="3585" width="51.5703125" style="10" customWidth="1"/>
    <col min="3586" max="3586" width="6.85546875" style="10" customWidth="1"/>
    <col min="3587" max="3587" width="9.28515625" style="10" customWidth="1"/>
    <col min="3588" max="3588" width="14.28515625" style="10" customWidth="1"/>
    <col min="3589" max="3589" width="12.5703125" style="10" customWidth="1"/>
    <col min="3590" max="3590" width="39.42578125" style="10" customWidth="1"/>
    <col min="3591" max="3840" width="9.140625" style="10"/>
    <col min="3841" max="3841" width="51.5703125" style="10" customWidth="1"/>
    <col min="3842" max="3842" width="6.85546875" style="10" customWidth="1"/>
    <col min="3843" max="3843" width="9.28515625" style="10" customWidth="1"/>
    <col min="3844" max="3844" width="14.28515625" style="10" customWidth="1"/>
    <col min="3845" max="3845" width="12.5703125" style="10" customWidth="1"/>
    <col min="3846" max="3846" width="39.42578125" style="10" customWidth="1"/>
    <col min="3847" max="4096" width="9.140625" style="10"/>
    <col min="4097" max="4097" width="51.5703125" style="10" customWidth="1"/>
    <col min="4098" max="4098" width="6.85546875" style="10" customWidth="1"/>
    <col min="4099" max="4099" width="9.28515625" style="10" customWidth="1"/>
    <col min="4100" max="4100" width="14.28515625" style="10" customWidth="1"/>
    <col min="4101" max="4101" width="12.5703125" style="10" customWidth="1"/>
    <col min="4102" max="4102" width="39.42578125" style="10" customWidth="1"/>
    <col min="4103" max="4352" width="9.140625" style="10"/>
    <col min="4353" max="4353" width="51.5703125" style="10" customWidth="1"/>
    <col min="4354" max="4354" width="6.85546875" style="10" customWidth="1"/>
    <col min="4355" max="4355" width="9.28515625" style="10" customWidth="1"/>
    <col min="4356" max="4356" width="14.28515625" style="10" customWidth="1"/>
    <col min="4357" max="4357" width="12.5703125" style="10" customWidth="1"/>
    <col min="4358" max="4358" width="39.42578125" style="10" customWidth="1"/>
    <col min="4359" max="4608" width="9.140625" style="10"/>
    <col min="4609" max="4609" width="51.5703125" style="10" customWidth="1"/>
    <col min="4610" max="4610" width="6.85546875" style="10" customWidth="1"/>
    <col min="4611" max="4611" width="9.28515625" style="10" customWidth="1"/>
    <col min="4612" max="4612" width="14.28515625" style="10" customWidth="1"/>
    <col min="4613" max="4613" width="12.5703125" style="10" customWidth="1"/>
    <col min="4614" max="4614" width="39.42578125" style="10" customWidth="1"/>
    <col min="4615" max="4864" width="9.140625" style="10"/>
    <col min="4865" max="4865" width="51.5703125" style="10" customWidth="1"/>
    <col min="4866" max="4866" width="6.85546875" style="10" customWidth="1"/>
    <col min="4867" max="4867" width="9.28515625" style="10" customWidth="1"/>
    <col min="4868" max="4868" width="14.28515625" style="10" customWidth="1"/>
    <col min="4869" max="4869" width="12.5703125" style="10" customWidth="1"/>
    <col min="4870" max="4870" width="39.42578125" style="10" customWidth="1"/>
    <col min="4871" max="5120" width="9.140625" style="10"/>
    <col min="5121" max="5121" width="51.5703125" style="10" customWidth="1"/>
    <col min="5122" max="5122" width="6.85546875" style="10" customWidth="1"/>
    <col min="5123" max="5123" width="9.28515625" style="10" customWidth="1"/>
    <col min="5124" max="5124" width="14.28515625" style="10" customWidth="1"/>
    <col min="5125" max="5125" width="12.5703125" style="10" customWidth="1"/>
    <col min="5126" max="5126" width="39.42578125" style="10" customWidth="1"/>
    <col min="5127" max="5376" width="9.140625" style="10"/>
    <col min="5377" max="5377" width="51.5703125" style="10" customWidth="1"/>
    <col min="5378" max="5378" width="6.85546875" style="10" customWidth="1"/>
    <col min="5379" max="5379" width="9.28515625" style="10" customWidth="1"/>
    <col min="5380" max="5380" width="14.28515625" style="10" customWidth="1"/>
    <col min="5381" max="5381" width="12.5703125" style="10" customWidth="1"/>
    <col min="5382" max="5382" width="39.42578125" style="10" customWidth="1"/>
    <col min="5383" max="5632" width="9.140625" style="10"/>
    <col min="5633" max="5633" width="51.5703125" style="10" customWidth="1"/>
    <col min="5634" max="5634" width="6.85546875" style="10" customWidth="1"/>
    <col min="5635" max="5635" width="9.28515625" style="10" customWidth="1"/>
    <col min="5636" max="5636" width="14.28515625" style="10" customWidth="1"/>
    <col min="5637" max="5637" width="12.5703125" style="10" customWidth="1"/>
    <col min="5638" max="5638" width="39.42578125" style="10" customWidth="1"/>
    <col min="5639" max="5888" width="9.140625" style="10"/>
    <col min="5889" max="5889" width="51.5703125" style="10" customWidth="1"/>
    <col min="5890" max="5890" width="6.85546875" style="10" customWidth="1"/>
    <col min="5891" max="5891" width="9.28515625" style="10" customWidth="1"/>
    <col min="5892" max="5892" width="14.28515625" style="10" customWidth="1"/>
    <col min="5893" max="5893" width="12.5703125" style="10" customWidth="1"/>
    <col min="5894" max="5894" width="39.42578125" style="10" customWidth="1"/>
    <col min="5895" max="6144" width="9.140625" style="10"/>
    <col min="6145" max="6145" width="51.5703125" style="10" customWidth="1"/>
    <col min="6146" max="6146" width="6.85546875" style="10" customWidth="1"/>
    <col min="6147" max="6147" width="9.28515625" style="10" customWidth="1"/>
    <col min="6148" max="6148" width="14.28515625" style="10" customWidth="1"/>
    <col min="6149" max="6149" width="12.5703125" style="10" customWidth="1"/>
    <col min="6150" max="6150" width="39.42578125" style="10" customWidth="1"/>
    <col min="6151" max="6400" width="9.140625" style="10"/>
    <col min="6401" max="6401" width="51.5703125" style="10" customWidth="1"/>
    <col min="6402" max="6402" width="6.85546875" style="10" customWidth="1"/>
    <col min="6403" max="6403" width="9.28515625" style="10" customWidth="1"/>
    <col min="6404" max="6404" width="14.28515625" style="10" customWidth="1"/>
    <col min="6405" max="6405" width="12.5703125" style="10" customWidth="1"/>
    <col min="6406" max="6406" width="39.42578125" style="10" customWidth="1"/>
    <col min="6407" max="6656" width="9.140625" style="10"/>
    <col min="6657" max="6657" width="51.5703125" style="10" customWidth="1"/>
    <col min="6658" max="6658" width="6.85546875" style="10" customWidth="1"/>
    <col min="6659" max="6659" width="9.28515625" style="10" customWidth="1"/>
    <col min="6660" max="6660" width="14.28515625" style="10" customWidth="1"/>
    <col min="6661" max="6661" width="12.5703125" style="10" customWidth="1"/>
    <col min="6662" max="6662" width="39.42578125" style="10" customWidth="1"/>
    <col min="6663" max="6912" width="9.140625" style="10"/>
    <col min="6913" max="6913" width="51.5703125" style="10" customWidth="1"/>
    <col min="6914" max="6914" width="6.85546875" style="10" customWidth="1"/>
    <col min="6915" max="6915" width="9.28515625" style="10" customWidth="1"/>
    <col min="6916" max="6916" width="14.28515625" style="10" customWidth="1"/>
    <col min="6917" max="6917" width="12.5703125" style="10" customWidth="1"/>
    <col min="6918" max="6918" width="39.42578125" style="10" customWidth="1"/>
    <col min="6919" max="7168" width="9.140625" style="10"/>
    <col min="7169" max="7169" width="51.5703125" style="10" customWidth="1"/>
    <col min="7170" max="7170" width="6.85546875" style="10" customWidth="1"/>
    <col min="7171" max="7171" width="9.28515625" style="10" customWidth="1"/>
    <col min="7172" max="7172" width="14.28515625" style="10" customWidth="1"/>
    <col min="7173" max="7173" width="12.5703125" style="10" customWidth="1"/>
    <col min="7174" max="7174" width="39.42578125" style="10" customWidth="1"/>
    <col min="7175" max="7424" width="9.140625" style="10"/>
    <col min="7425" max="7425" width="51.5703125" style="10" customWidth="1"/>
    <col min="7426" max="7426" width="6.85546875" style="10" customWidth="1"/>
    <col min="7427" max="7427" width="9.28515625" style="10" customWidth="1"/>
    <col min="7428" max="7428" width="14.28515625" style="10" customWidth="1"/>
    <col min="7429" max="7429" width="12.5703125" style="10" customWidth="1"/>
    <col min="7430" max="7430" width="39.42578125" style="10" customWidth="1"/>
    <col min="7431" max="7680" width="9.140625" style="10"/>
    <col min="7681" max="7681" width="51.5703125" style="10" customWidth="1"/>
    <col min="7682" max="7682" width="6.85546875" style="10" customWidth="1"/>
    <col min="7683" max="7683" width="9.28515625" style="10" customWidth="1"/>
    <col min="7684" max="7684" width="14.28515625" style="10" customWidth="1"/>
    <col min="7685" max="7685" width="12.5703125" style="10" customWidth="1"/>
    <col min="7686" max="7686" width="39.42578125" style="10" customWidth="1"/>
    <col min="7687" max="7936" width="9.140625" style="10"/>
    <col min="7937" max="7937" width="51.5703125" style="10" customWidth="1"/>
    <col min="7938" max="7938" width="6.85546875" style="10" customWidth="1"/>
    <col min="7939" max="7939" width="9.28515625" style="10" customWidth="1"/>
    <col min="7940" max="7940" width="14.28515625" style="10" customWidth="1"/>
    <col min="7941" max="7941" width="12.5703125" style="10" customWidth="1"/>
    <col min="7942" max="7942" width="39.42578125" style="10" customWidth="1"/>
    <col min="7943" max="8192" width="9.140625" style="10"/>
    <col min="8193" max="8193" width="51.5703125" style="10" customWidth="1"/>
    <col min="8194" max="8194" width="6.85546875" style="10" customWidth="1"/>
    <col min="8195" max="8195" width="9.28515625" style="10" customWidth="1"/>
    <col min="8196" max="8196" width="14.28515625" style="10" customWidth="1"/>
    <col min="8197" max="8197" width="12.5703125" style="10" customWidth="1"/>
    <col min="8198" max="8198" width="39.42578125" style="10" customWidth="1"/>
    <col min="8199" max="8448" width="9.140625" style="10"/>
    <col min="8449" max="8449" width="51.5703125" style="10" customWidth="1"/>
    <col min="8450" max="8450" width="6.85546875" style="10" customWidth="1"/>
    <col min="8451" max="8451" width="9.28515625" style="10" customWidth="1"/>
    <col min="8452" max="8452" width="14.28515625" style="10" customWidth="1"/>
    <col min="8453" max="8453" width="12.5703125" style="10" customWidth="1"/>
    <col min="8454" max="8454" width="39.42578125" style="10" customWidth="1"/>
    <col min="8455" max="8704" width="9.140625" style="10"/>
    <col min="8705" max="8705" width="51.5703125" style="10" customWidth="1"/>
    <col min="8706" max="8706" width="6.85546875" style="10" customWidth="1"/>
    <col min="8707" max="8707" width="9.28515625" style="10" customWidth="1"/>
    <col min="8708" max="8708" width="14.28515625" style="10" customWidth="1"/>
    <col min="8709" max="8709" width="12.5703125" style="10" customWidth="1"/>
    <col min="8710" max="8710" width="39.42578125" style="10" customWidth="1"/>
    <col min="8711" max="8960" width="9.140625" style="10"/>
    <col min="8961" max="8961" width="51.5703125" style="10" customWidth="1"/>
    <col min="8962" max="8962" width="6.85546875" style="10" customWidth="1"/>
    <col min="8963" max="8963" width="9.28515625" style="10" customWidth="1"/>
    <col min="8964" max="8964" width="14.28515625" style="10" customWidth="1"/>
    <col min="8965" max="8965" width="12.5703125" style="10" customWidth="1"/>
    <col min="8966" max="8966" width="39.42578125" style="10" customWidth="1"/>
    <col min="8967" max="9216" width="9.140625" style="10"/>
    <col min="9217" max="9217" width="51.5703125" style="10" customWidth="1"/>
    <col min="9218" max="9218" width="6.85546875" style="10" customWidth="1"/>
    <col min="9219" max="9219" width="9.28515625" style="10" customWidth="1"/>
    <col min="9220" max="9220" width="14.28515625" style="10" customWidth="1"/>
    <col min="9221" max="9221" width="12.5703125" style="10" customWidth="1"/>
    <col min="9222" max="9222" width="39.42578125" style="10" customWidth="1"/>
    <col min="9223" max="9472" width="9.140625" style="10"/>
    <col min="9473" max="9473" width="51.5703125" style="10" customWidth="1"/>
    <col min="9474" max="9474" width="6.85546875" style="10" customWidth="1"/>
    <col min="9475" max="9475" width="9.28515625" style="10" customWidth="1"/>
    <col min="9476" max="9476" width="14.28515625" style="10" customWidth="1"/>
    <col min="9477" max="9477" width="12.5703125" style="10" customWidth="1"/>
    <col min="9478" max="9478" width="39.42578125" style="10" customWidth="1"/>
    <col min="9479" max="9728" width="9.140625" style="10"/>
    <col min="9729" max="9729" width="51.5703125" style="10" customWidth="1"/>
    <col min="9730" max="9730" width="6.85546875" style="10" customWidth="1"/>
    <col min="9731" max="9731" width="9.28515625" style="10" customWidth="1"/>
    <col min="9732" max="9732" width="14.28515625" style="10" customWidth="1"/>
    <col min="9733" max="9733" width="12.5703125" style="10" customWidth="1"/>
    <col min="9734" max="9734" width="39.42578125" style="10" customWidth="1"/>
    <col min="9735" max="9984" width="9.140625" style="10"/>
    <col min="9985" max="9985" width="51.5703125" style="10" customWidth="1"/>
    <col min="9986" max="9986" width="6.85546875" style="10" customWidth="1"/>
    <col min="9987" max="9987" width="9.28515625" style="10" customWidth="1"/>
    <col min="9988" max="9988" width="14.28515625" style="10" customWidth="1"/>
    <col min="9989" max="9989" width="12.5703125" style="10" customWidth="1"/>
    <col min="9990" max="9990" width="39.42578125" style="10" customWidth="1"/>
    <col min="9991" max="10240" width="9.140625" style="10"/>
    <col min="10241" max="10241" width="51.5703125" style="10" customWidth="1"/>
    <col min="10242" max="10242" width="6.85546875" style="10" customWidth="1"/>
    <col min="10243" max="10243" width="9.28515625" style="10" customWidth="1"/>
    <col min="10244" max="10244" width="14.28515625" style="10" customWidth="1"/>
    <col min="10245" max="10245" width="12.5703125" style="10" customWidth="1"/>
    <col min="10246" max="10246" width="39.42578125" style="10" customWidth="1"/>
    <col min="10247" max="10496" width="9.140625" style="10"/>
    <col min="10497" max="10497" width="51.5703125" style="10" customWidth="1"/>
    <col min="10498" max="10498" width="6.85546875" style="10" customWidth="1"/>
    <col min="10499" max="10499" width="9.28515625" style="10" customWidth="1"/>
    <col min="10500" max="10500" width="14.28515625" style="10" customWidth="1"/>
    <col min="10501" max="10501" width="12.5703125" style="10" customWidth="1"/>
    <col min="10502" max="10502" width="39.42578125" style="10" customWidth="1"/>
    <col min="10503" max="10752" width="9.140625" style="10"/>
    <col min="10753" max="10753" width="51.5703125" style="10" customWidth="1"/>
    <col min="10754" max="10754" width="6.85546875" style="10" customWidth="1"/>
    <col min="10755" max="10755" width="9.28515625" style="10" customWidth="1"/>
    <col min="10756" max="10756" width="14.28515625" style="10" customWidth="1"/>
    <col min="10757" max="10757" width="12.5703125" style="10" customWidth="1"/>
    <col min="10758" max="10758" width="39.42578125" style="10" customWidth="1"/>
    <col min="10759" max="11008" width="9.140625" style="10"/>
    <col min="11009" max="11009" width="51.5703125" style="10" customWidth="1"/>
    <col min="11010" max="11010" width="6.85546875" style="10" customWidth="1"/>
    <col min="11011" max="11011" width="9.28515625" style="10" customWidth="1"/>
    <col min="11012" max="11012" width="14.28515625" style="10" customWidth="1"/>
    <col min="11013" max="11013" width="12.5703125" style="10" customWidth="1"/>
    <col min="11014" max="11014" width="39.42578125" style="10" customWidth="1"/>
    <col min="11015" max="11264" width="9.140625" style="10"/>
    <col min="11265" max="11265" width="51.5703125" style="10" customWidth="1"/>
    <col min="11266" max="11266" width="6.85546875" style="10" customWidth="1"/>
    <col min="11267" max="11267" width="9.28515625" style="10" customWidth="1"/>
    <col min="11268" max="11268" width="14.28515625" style="10" customWidth="1"/>
    <col min="11269" max="11269" width="12.5703125" style="10" customWidth="1"/>
    <col min="11270" max="11270" width="39.42578125" style="10" customWidth="1"/>
    <col min="11271" max="11520" width="9.140625" style="10"/>
    <col min="11521" max="11521" width="51.5703125" style="10" customWidth="1"/>
    <col min="11522" max="11522" width="6.85546875" style="10" customWidth="1"/>
    <col min="11523" max="11523" width="9.28515625" style="10" customWidth="1"/>
    <col min="11524" max="11524" width="14.28515625" style="10" customWidth="1"/>
    <col min="11525" max="11525" width="12.5703125" style="10" customWidth="1"/>
    <col min="11526" max="11526" width="39.42578125" style="10" customWidth="1"/>
    <col min="11527" max="11776" width="9.140625" style="10"/>
    <col min="11777" max="11777" width="51.5703125" style="10" customWidth="1"/>
    <col min="11778" max="11778" width="6.85546875" style="10" customWidth="1"/>
    <col min="11779" max="11779" width="9.28515625" style="10" customWidth="1"/>
    <col min="11780" max="11780" width="14.28515625" style="10" customWidth="1"/>
    <col min="11781" max="11781" width="12.5703125" style="10" customWidth="1"/>
    <col min="11782" max="11782" width="39.42578125" style="10" customWidth="1"/>
    <col min="11783" max="12032" width="9.140625" style="10"/>
    <col min="12033" max="12033" width="51.5703125" style="10" customWidth="1"/>
    <col min="12034" max="12034" width="6.85546875" style="10" customWidth="1"/>
    <col min="12035" max="12035" width="9.28515625" style="10" customWidth="1"/>
    <col min="12036" max="12036" width="14.28515625" style="10" customWidth="1"/>
    <col min="12037" max="12037" width="12.5703125" style="10" customWidth="1"/>
    <col min="12038" max="12038" width="39.42578125" style="10" customWidth="1"/>
    <col min="12039" max="12288" width="9.140625" style="10"/>
    <col min="12289" max="12289" width="51.5703125" style="10" customWidth="1"/>
    <col min="12290" max="12290" width="6.85546875" style="10" customWidth="1"/>
    <col min="12291" max="12291" width="9.28515625" style="10" customWidth="1"/>
    <col min="12292" max="12292" width="14.28515625" style="10" customWidth="1"/>
    <col min="12293" max="12293" width="12.5703125" style="10" customWidth="1"/>
    <col min="12294" max="12294" width="39.42578125" style="10" customWidth="1"/>
    <col min="12295" max="12544" width="9.140625" style="10"/>
    <col min="12545" max="12545" width="51.5703125" style="10" customWidth="1"/>
    <col min="12546" max="12546" width="6.85546875" style="10" customWidth="1"/>
    <col min="12547" max="12547" width="9.28515625" style="10" customWidth="1"/>
    <col min="12548" max="12548" width="14.28515625" style="10" customWidth="1"/>
    <col min="12549" max="12549" width="12.5703125" style="10" customWidth="1"/>
    <col min="12550" max="12550" width="39.42578125" style="10" customWidth="1"/>
    <col min="12551" max="12800" width="9.140625" style="10"/>
    <col min="12801" max="12801" width="51.5703125" style="10" customWidth="1"/>
    <col min="12802" max="12802" width="6.85546875" style="10" customWidth="1"/>
    <col min="12803" max="12803" width="9.28515625" style="10" customWidth="1"/>
    <col min="12804" max="12804" width="14.28515625" style="10" customWidth="1"/>
    <col min="12805" max="12805" width="12.5703125" style="10" customWidth="1"/>
    <col min="12806" max="12806" width="39.42578125" style="10" customWidth="1"/>
    <col min="12807" max="13056" width="9.140625" style="10"/>
    <col min="13057" max="13057" width="51.5703125" style="10" customWidth="1"/>
    <col min="13058" max="13058" width="6.85546875" style="10" customWidth="1"/>
    <col min="13059" max="13059" width="9.28515625" style="10" customWidth="1"/>
    <col min="13060" max="13060" width="14.28515625" style="10" customWidth="1"/>
    <col min="13061" max="13061" width="12.5703125" style="10" customWidth="1"/>
    <col min="13062" max="13062" width="39.42578125" style="10" customWidth="1"/>
    <col min="13063" max="13312" width="9.140625" style="10"/>
    <col min="13313" max="13313" width="51.5703125" style="10" customWidth="1"/>
    <col min="13314" max="13314" width="6.85546875" style="10" customWidth="1"/>
    <col min="13315" max="13315" width="9.28515625" style="10" customWidth="1"/>
    <col min="13316" max="13316" width="14.28515625" style="10" customWidth="1"/>
    <col min="13317" max="13317" width="12.5703125" style="10" customWidth="1"/>
    <col min="13318" max="13318" width="39.42578125" style="10" customWidth="1"/>
    <col min="13319" max="13568" width="9.140625" style="10"/>
    <col min="13569" max="13569" width="51.5703125" style="10" customWidth="1"/>
    <col min="13570" max="13570" width="6.85546875" style="10" customWidth="1"/>
    <col min="13571" max="13571" width="9.28515625" style="10" customWidth="1"/>
    <col min="13572" max="13572" width="14.28515625" style="10" customWidth="1"/>
    <col min="13573" max="13573" width="12.5703125" style="10" customWidth="1"/>
    <col min="13574" max="13574" width="39.42578125" style="10" customWidth="1"/>
    <col min="13575" max="13824" width="9.140625" style="10"/>
    <col min="13825" max="13825" width="51.5703125" style="10" customWidth="1"/>
    <col min="13826" max="13826" width="6.85546875" style="10" customWidth="1"/>
    <col min="13827" max="13827" width="9.28515625" style="10" customWidth="1"/>
    <col min="13828" max="13828" width="14.28515625" style="10" customWidth="1"/>
    <col min="13829" max="13829" width="12.5703125" style="10" customWidth="1"/>
    <col min="13830" max="13830" width="39.42578125" style="10" customWidth="1"/>
    <col min="13831" max="14080" width="9.140625" style="10"/>
    <col min="14081" max="14081" width="51.5703125" style="10" customWidth="1"/>
    <col min="14082" max="14082" width="6.85546875" style="10" customWidth="1"/>
    <col min="14083" max="14083" width="9.28515625" style="10" customWidth="1"/>
    <col min="14084" max="14084" width="14.28515625" style="10" customWidth="1"/>
    <col min="14085" max="14085" width="12.5703125" style="10" customWidth="1"/>
    <col min="14086" max="14086" width="39.42578125" style="10" customWidth="1"/>
    <col min="14087" max="14336" width="9.140625" style="10"/>
    <col min="14337" max="14337" width="51.5703125" style="10" customWidth="1"/>
    <col min="14338" max="14338" width="6.85546875" style="10" customWidth="1"/>
    <col min="14339" max="14339" width="9.28515625" style="10" customWidth="1"/>
    <col min="14340" max="14340" width="14.28515625" style="10" customWidth="1"/>
    <col min="14341" max="14341" width="12.5703125" style="10" customWidth="1"/>
    <col min="14342" max="14342" width="39.42578125" style="10" customWidth="1"/>
    <col min="14343" max="14592" width="9.140625" style="10"/>
    <col min="14593" max="14593" width="51.5703125" style="10" customWidth="1"/>
    <col min="14594" max="14594" width="6.85546875" style="10" customWidth="1"/>
    <col min="14595" max="14595" width="9.28515625" style="10" customWidth="1"/>
    <col min="14596" max="14596" width="14.28515625" style="10" customWidth="1"/>
    <col min="14597" max="14597" width="12.5703125" style="10" customWidth="1"/>
    <col min="14598" max="14598" width="39.42578125" style="10" customWidth="1"/>
    <col min="14599" max="14848" width="9.140625" style="10"/>
    <col min="14849" max="14849" width="51.5703125" style="10" customWidth="1"/>
    <col min="14850" max="14850" width="6.85546875" style="10" customWidth="1"/>
    <col min="14851" max="14851" width="9.28515625" style="10" customWidth="1"/>
    <col min="14852" max="14852" width="14.28515625" style="10" customWidth="1"/>
    <col min="14853" max="14853" width="12.5703125" style="10" customWidth="1"/>
    <col min="14854" max="14854" width="39.42578125" style="10" customWidth="1"/>
    <col min="14855" max="15104" width="9.140625" style="10"/>
    <col min="15105" max="15105" width="51.5703125" style="10" customWidth="1"/>
    <col min="15106" max="15106" width="6.85546875" style="10" customWidth="1"/>
    <col min="15107" max="15107" width="9.28515625" style="10" customWidth="1"/>
    <col min="15108" max="15108" width="14.28515625" style="10" customWidth="1"/>
    <col min="15109" max="15109" width="12.5703125" style="10" customWidth="1"/>
    <col min="15110" max="15110" width="39.42578125" style="10" customWidth="1"/>
    <col min="15111" max="15360" width="9.140625" style="10"/>
    <col min="15361" max="15361" width="51.5703125" style="10" customWidth="1"/>
    <col min="15362" max="15362" width="6.85546875" style="10" customWidth="1"/>
    <col min="15363" max="15363" width="9.28515625" style="10" customWidth="1"/>
    <col min="15364" max="15364" width="14.28515625" style="10" customWidth="1"/>
    <col min="15365" max="15365" width="12.5703125" style="10" customWidth="1"/>
    <col min="15366" max="15366" width="39.42578125" style="10" customWidth="1"/>
    <col min="15367" max="15616" width="9.140625" style="10"/>
    <col min="15617" max="15617" width="51.5703125" style="10" customWidth="1"/>
    <col min="15618" max="15618" width="6.85546875" style="10" customWidth="1"/>
    <col min="15619" max="15619" width="9.28515625" style="10" customWidth="1"/>
    <col min="15620" max="15620" width="14.28515625" style="10" customWidth="1"/>
    <col min="15621" max="15621" width="12.5703125" style="10" customWidth="1"/>
    <col min="15622" max="15622" width="39.42578125" style="10" customWidth="1"/>
    <col min="15623" max="15872" width="9.140625" style="10"/>
    <col min="15873" max="15873" width="51.5703125" style="10" customWidth="1"/>
    <col min="15874" max="15874" width="6.85546875" style="10" customWidth="1"/>
    <col min="15875" max="15875" width="9.28515625" style="10" customWidth="1"/>
    <col min="15876" max="15876" width="14.28515625" style="10" customWidth="1"/>
    <col min="15877" max="15877" width="12.5703125" style="10" customWidth="1"/>
    <col min="15878" max="15878" width="39.42578125" style="10" customWidth="1"/>
    <col min="15879" max="16128" width="9.140625" style="10"/>
    <col min="16129" max="16129" width="51.5703125" style="10" customWidth="1"/>
    <col min="16130" max="16130" width="6.85546875" style="10" customWidth="1"/>
    <col min="16131" max="16131" width="9.28515625" style="10" customWidth="1"/>
    <col min="16132" max="16132" width="14.28515625" style="10" customWidth="1"/>
    <col min="16133" max="16133" width="12.5703125" style="10" customWidth="1"/>
    <col min="16134" max="16134" width="39.42578125" style="10" customWidth="1"/>
    <col min="16135" max="16384" width="9.140625" style="10"/>
  </cols>
  <sheetData>
    <row r="1" spans="1:9" s="8" customFormat="1" ht="36" customHeight="1" thickTop="1" thickBot="1">
      <c r="A1" s="357" t="s">
        <v>66</v>
      </c>
      <c r="B1" s="357"/>
      <c r="C1" s="357"/>
      <c r="D1" s="357"/>
      <c r="E1" s="357"/>
      <c r="F1" s="357"/>
    </row>
    <row r="2" spans="1:9" s="8" customFormat="1" ht="20.100000000000001" customHeight="1" thickTop="1">
      <c r="A2" s="31"/>
      <c r="B2" s="31"/>
      <c r="C2" s="31"/>
      <c r="D2" s="31"/>
      <c r="E2" s="31"/>
      <c r="F2" s="31"/>
    </row>
    <row r="3" spans="1:9" ht="30" customHeight="1">
      <c r="A3" s="7" t="s">
        <v>14</v>
      </c>
      <c r="B3" s="347">
        <f>'[1]Ponudbeni list'!C8</f>
        <v>0</v>
      </c>
      <c r="C3" s="347"/>
      <c r="D3" s="347"/>
      <c r="E3" s="347"/>
      <c r="F3" s="347"/>
    </row>
    <row r="4" spans="1:9" ht="30" customHeight="1">
      <c r="A4" s="7" t="s">
        <v>15</v>
      </c>
      <c r="B4" s="347">
        <f>'[1]Ponudbeni list'!C9</f>
        <v>0</v>
      </c>
      <c r="C4" s="347"/>
      <c r="D4" s="347"/>
      <c r="E4" s="347"/>
      <c r="F4" s="347"/>
    </row>
    <row r="5" spans="1:9" ht="30" customHeight="1">
      <c r="A5" s="7" t="s">
        <v>16</v>
      </c>
      <c r="B5" s="347">
        <f>'[1]Ponudbeni list'!C10</f>
        <v>0</v>
      </c>
      <c r="C5" s="347"/>
      <c r="D5" s="347"/>
      <c r="E5" s="347"/>
      <c r="F5" s="347"/>
    </row>
    <row r="6" spans="1:9" ht="18" customHeight="1">
      <c r="A6" s="7"/>
      <c r="B6" s="32"/>
      <c r="C6" s="32"/>
      <c r="D6" s="32"/>
      <c r="E6" s="32"/>
      <c r="F6" s="32"/>
    </row>
    <row r="7" spans="1:9" ht="18" customHeight="1" thickBot="1">
      <c r="A7" s="358"/>
      <c r="B7" s="358"/>
      <c r="C7" s="358"/>
      <c r="D7" s="358"/>
      <c r="E7" s="358"/>
      <c r="F7" s="358"/>
      <c r="I7" s="48" t="s">
        <v>63</v>
      </c>
    </row>
    <row r="8" spans="1:9" s="7" customFormat="1" ht="51.95" customHeight="1">
      <c r="A8" s="27" t="s">
        <v>24</v>
      </c>
      <c r="B8" s="359" t="str">
        <f>'[1]Ponudbeni list'!C5</f>
        <v>Kupnja osobnog vozila, za IVKOM d.d., Ivanec</v>
      </c>
      <c r="C8" s="359"/>
      <c r="D8" s="359"/>
      <c r="E8" s="359"/>
      <c r="F8" s="360"/>
      <c r="I8" s="49" t="s">
        <v>87</v>
      </c>
    </row>
    <row r="9" spans="1:9" s="7" customFormat="1" ht="51.95" customHeight="1" thickBot="1">
      <c r="A9" s="46" t="s">
        <v>54</v>
      </c>
      <c r="B9" s="352" t="str">
        <f>'[1]Ponudbeni list'!C6</f>
        <v>JN–74–25</v>
      </c>
      <c r="C9" s="352"/>
      <c r="D9" s="352"/>
      <c r="E9" s="352"/>
      <c r="F9" s="353"/>
      <c r="I9" s="130"/>
    </row>
    <row r="10" spans="1:9" ht="15.95" customHeight="1"/>
    <row r="11" spans="1:9" ht="15.95" customHeight="1">
      <c r="B11" s="183"/>
      <c r="C11" s="183"/>
      <c r="D11" s="184"/>
      <c r="E11" s="184"/>
      <c r="F11" s="185"/>
      <c r="I11" s="138" t="s">
        <v>219</v>
      </c>
    </row>
    <row r="12" spans="1:9" ht="15.95" customHeight="1">
      <c r="B12" s="183"/>
      <c r="C12" s="183"/>
      <c r="D12" s="183"/>
      <c r="E12" s="183"/>
      <c r="F12" s="186"/>
      <c r="I12" s="137" t="s">
        <v>220</v>
      </c>
    </row>
    <row r="13" spans="1:9" s="8" customFormat="1" ht="26.1" customHeight="1">
      <c r="A13" s="354" t="s">
        <v>67</v>
      </c>
      <c r="B13" s="354"/>
      <c r="C13" s="354"/>
      <c r="D13" s="354"/>
      <c r="E13" s="354"/>
      <c r="F13" s="354"/>
    </row>
    <row r="14" spans="1:9" ht="12.95" customHeight="1">
      <c r="A14" s="33"/>
      <c r="B14" s="33"/>
      <c r="C14" s="33"/>
      <c r="D14" s="33"/>
      <c r="E14" s="33"/>
      <c r="F14" s="33"/>
    </row>
    <row r="15" spans="1:9" ht="12.95" customHeight="1">
      <c r="A15" s="33"/>
      <c r="B15" s="33"/>
      <c r="C15" s="33"/>
      <c r="D15" s="33"/>
      <c r="E15" s="33"/>
      <c r="F15" s="33"/>
    </row>
    <row r="16" spans="1:9" ht="62.1" customHeight="1">
      <c r="A16" s="361" t="s">
        <v>271</v>
      </c>
      <c r="B16" s="362"/>
      <c r="C16" s="362"/>
      <c r="D16" s="362"/>
      <c r="E16" s="362"/>
      <c r="F16" s="362"/>
      <c r="I16" s="126"/>
    </row>
    <row r="17" spans="1:6" ht="8.1" customHeight="1">
      <c r="A17" s="363"/>
      <c r="B17" s="363"/>
      <c r="C17" s="363"/>
      <c r="D17" s="363"/>
      <c r="E17" s="363"/>
      <c r="F17" s="363"/>
    </row>
    <row r="18" spans="1:6" ht="15" customHeight="1">
      <c r="A18" s="361" t="s">
        <v>180</v>
      </c>
      <c r="B18" s="362"/>
      <c r="C18" s="362"/>
      <c r="D18" s="362"/>
      <c r="E18" s="362"/>
      <c r="F18" s="362"/>
    </row>
    <row r="19" spans="1:6" ht="5.0999999999999996" customHeight="1">
      <c r="A19" s="363"/>
      <c r="B19" s="363"/>
      <c r="C19" s="363"/>
      <c r="D19" s="363"/>
      <c r="E19" s="363"/>
      <c r="F19" s="363"/>
    </row>
    <row r="20" spans="1:6" ht="15" customHeight="1">
      <c r="A20" s="361" t="s">
        <v>181</v>
      </c>
      <c r="B20" s="362"/>
      <c r="C20" s="362"/>
      <c r="D20" s="362"/>
      <c r="E20" s="362"/>
      <c r="F20" s="362"/>
    </row>
    <row r="21" spans="1:6" ht="5.0999999999999996" customHeight="1">
      <c r="A21" s="363"/>
      <c r="B21" s="363"/>
      <c r="C21" s="363"/>
      <c r="D21" s="363"/>
      <c r="E21" s="363"/>
      <c r="F21" s="363"/>
    </row>
    <row r="22" spans="1:6" ht="15" customHeight="1">
      <c r="A22" s="361" t="s">
        <v>177</v>
      </c>
      <c r="B22" s="362"/>
      <c r="C22" s="362"/>
      <c r="D22" s="362"/>
      <c r="E22" s="362"/>
      <c r="F22" s="362"/>
    </row>
    <row r="23" spans="1:6" ht="12.95" customHeight="1"/>
    <row r="24" spans="1:6" ht="12.95" customHeight="1"/>
    <row r="25" spans="1:6" ht="12.95" customHeight="1"/>
    <row r="26" spans="1:6" ht="15.95" customHeight="1">
      <c r="A26" s="324">
        <f>'[1]Ponudbeni list'!C22</f>
        <v>0</v>
      </c>
      <c r="B26" s="324"/>
      <c r="C26" s="6"/>
      <c r="D26" s="325" t="s">
        <v>18</v>
      </c>
      <c r="E26" s="325"/>
      <c r="F26" s="325"/>
    </row>
    <row r="27" spans="1:6" ht="9.9499999999999993" customHeight="1">
      <c r="A27" s="316" t="s">
        <v>17</v>
      </c>
      <c r="B27" s="316"/>
      <c r="D27" s="326"/>
      <c r="E27" s="326"/>
      <c r="F27" s="326"/>
    </row>
    <row r="28" spans="1:6" ht="14.25">
      <c r="D28" s="328">
        <f>'[1]Ponudbeni list'!C28</f>
        <v>0</v>
      </c>
      <c r="E28" s="328"/>
      <c r="F28" s="328"/>
    </row>
    <row r="29" spans="1:6" ht="9.9499999999999993" customHeight="1">
      <c r="D29" s="329" t="s">
        <v>19</v>
      </c>
      <c r="E29" s="329"/>
      <c r="F29" s="329"/>
    </row>
    <row r="30" spans="1:6">
      <c r="D30" s="314"/>
      <c r="E30" s="314"/>
      <c r="F30" s="314"/>
    </row>
    <row r="31" spans="1:6">
      <c r="D31" s="314"/>
      <c r="E31" s="314"/>
      <c r="F31" s="314"/>
    </row>
    <row r="32" spans="1:6">
      <c r="D32" s="314"/>
      <c r="E32" s="314"/>
      <c r="F32" s="314"/>
    </row>
    <row r="33" spans="3:6">
      <c r="C33" s="12" t="s">
        <v>23</v>
      </c>
      <c r="D33" s="315"/>
      <c r="E33" s="315"/>
      <c r="F33" s="315"/>
    </row>
    <row r="34" spans="3:6" ht="9.9499999999999993" customHeight="1">
      <c r="D34" s="316" t="s">
        <v>58</v>
      </c>
      <c r="E34" s="316"/>
      <c r="F34" s="316"/>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34"/>
  <sheetViews>
    <sheetView topLeftCell="A19" zoomScaleNormal="100" workbookViewId="0">
      <selection activeCell="A16" sqref="A16:F16"/>
    </sheetView>
  </sheetViews>
  <sheetFormatPr defaultRowHeight="12.75"/>
  <cols>
    <col min="1" max="1" width="21.140625" style="10" customWidth="1"/>
    <col min="2" max="2" width="22.28515625" style="10" customWidth="1"/>
    <col min="3" max="3" width="6.85546875" style="10" customWidth="1"/>
    <col min="4" max="4" width="10.140625" style="10" customWidth="1"/>
    <col min="5" max="5" width="13.7109375" style="10" customWidth="1"/>
    <col min="6" max="6" width="18.140625" style="10" customWidth="1"/>
    <col min="7" max="7" width="5.85546875" style="10" customWidth="1"/>
    <col min="8" max="8" width="5.28515625" style="10" customWidth="1"/>
    <col min="9" max="9" width="83.85546875" style="10" customWidth="1"/>
    <col min="10" max="256" width="9.140625" style="10"/>
    <col min="257" max="257" width="51.5703125" style="10" customWidth="1"/>
    <col min="258" max="258" width="6.85546875" style="10" customWidth="1"/>
    <col min="259" max="259" width="9.28515625" style="10" customWidth="1"/>
    <col min="260" max="260" width="14.28515625" style="10" customWidth="1"/>
    <col min="261" max="261" width="12.5703125" style="10" customWidth="1"/>
    <col min="262" max="262" width="39.42578125" style="10" customWidth="1"/>
    <col min="263" max="512" width="9.140625" style="10"/>
    <col min="513" max="513" width="51.5703125" style="10" customWidth="1"/>
    <col min="514" max="514" width="6.85546875" style="10" customWidth="1"/>
    <col min="515" max="515" width="9.28515625" style="10" customWidth="1"/>
    <col min="516" max="516" width="14.28515625" style="10" customWidth="1"/>
    <col min="517" max="517" width="12.5703125" style="10" customWidth="1"/>
    <col min="518" max="518" width="39.42578125" style="10" customWidth="1"/>
    <col min="519" max="768" width="9.140625" style="10"/>
    <col min="769" max="769" width="51.5703125" style="10" customWidth="1"/>
    <col min="770" max="770" width="6.85546875" style="10" customWidth="1"/>
    <col min="771" max="771" width="9.28515625" style="10" customWidth="1"/>
    <col min="772" max="772" width="14.28515625" style="10" customWidth="1"/>
    <col min="773" max="773" width="12.5703125" style="10" customWidth="1"/>
    <col min="774" max="774" width="39.42578125" style="10" customWidth="1"/>
    <col min="775" max="1024" width="9.140625" style="10"/>
    <col min="1025" max="1025" width="51.5703125" style="10" customWidth="1"/>
    <col min="1026" max="1026" width="6.85546875" style="10" customWidth="1"/>
    <col min="1027" max="1027" width="9.28515625" style="10" customWidth="1"/>
    <col min="1028" max="1028" width="14.28515625" style="10" customWidth="1"/>
    <col min="1029" max="1029" width="12.5703125" style="10" customWidth="1"/>
    <col min="1030" max="1030" width="39.42578125" style="10" customWidth="1"/>
    <col min="1031" max="1280" width="9.140625" style="10"/>
    <col min="1281" max="1281" width="51.5703125" style="10" customWidth="1"/>
    <col min="1282" max="1282" width="6.85546875" style="10" customWidth="1"/>
    <col min="1283" max="1283" width="9.28515625" style="10" customWidth="1"/>
    <col min="1284" max="1284" width="14.28515625" style="10" customWidth="1"/>
    <col min="1285" max="1285" width="12.5703125" style="10" customWidth="1"/>
    <col min="1286" max="1286" width="39.42578125" style="10" customWidth="1"/>
    <col min="1287" max="1536" width="9.140625" style="10"/>
    <col min="1537" max="1537" width="51.5703125" style="10" customWidth="1"/>
    <col min="1538" max="1538" width="6.85546875" style="10" customWidth="1"/>
    <col min="1539" max="1539" width="9.28515625" style="10" customWidth="1"/>
    <col min="1540" max="1540" width="14.28515625" style="10" customWidth="1"/>
    <col min="1541" max="1541" width="12.5703125" style="10" customWidth="1"/>
    <col min="1542" max="1542" width="39.42578125" style="10" customWidth="1"/>
    <col min="1543" max="1792" width="9.140625" style="10"/>
    <col min="1793" max="1793" width="51.5703125" style="10" customWidth="1"/>
    <col min="1794" max="1794" width="6.85546875" style="10" customWidth="1"/>
    <col min="1795" max="1795" width="9.28515625" style="10" customWidth="1"/>
    <col min="1796" max="1796" width="14.28515625" style="10" customWidth="1"/>
    <col min="1797" max="1797" width="12.5703125" style="10" customWidth="1"/>
    <col min="1798" max="1798" width="39.42578125" style="10" customWidth="1"/>
    <col min="1799" max="2048" width="9.140625" style="10"/>
    <col min="2049" max="2049" width="51.5703125" style="10" customWidth="1"/>
    <col min="2050" max="2050" width="6.85546875" style="10" customWidth="1"/>
    <col min="2051" max="2051" width="9.28515625" style="10" customWidth="1"/>
    <col min="2052" max="2052" width="14.28515625" style="10" customWidth="1"/>
    <col min="2053" max="2053" width="12.5703125" style="10" customWidth="1"/>
    <col min="2054" max="2054" width="39.42578125" style="10" customWidth="1"/>
    <col min="2055" max="2304" width="9.140625" style="10"/>
    <col min="2305" max="2305" width="51.5703125" style="10" customWidth="1"/>
    <col min="2306" max="2306" width="6.85546875" style="10" customWidth="1"/>
    <col min="2307" max="2307" width="9.28515625" style="10" customWidth="1"/>
    <col min="2308" max="2308" width="14.28515625" style="10" customWidth="1"/>
    <col min="2309" max="2309" width="12.5703125" style="10" customWidth="1"/>
    <col min="2310" max="2310" width="39.42578125" style="10" customWidth="1"/>
    <col min="2311" max="2560" width="9.140625" style="10"/>
    <col min="2561" max="2561" width="51.5703125" style="10" customWidth="1"/>
    <col min="2562" max="2562" width="6.85546875" style="10" customWidth="1"/>
    <col min="2563" max="2563" width="9.28515625" style="10" customWidth="1"/>
    <col min="2564" max="2564" width="14.28515625" style="10" customWidth="1"/>
    <col min="2565" max="2565" width="12.5703125" style="10" customWidth="1"/>
    <col min="2566" max="2566" width="39.42578125" style="10" customWidth="1"/>
    <col min="2567" max="2816" width="9.140625" style="10"/>
    <col min="2817" max="2817" width="51.5703125" style="10" customWidth="1"/>
    <col min="2818" max="2818" width="6.85546875" style="10" customWidth="1"/>
    <col min="2819" max="2819" width="9.28515625" style="10" customWidth="1"/>
    <col min="2820" max="2820" width="14.28515625" style="10" customWidth="1"/>
    <col min="2821" max="2821" width="12.5703125" style="10" customWidth="1"/>
    <col min="2822" max="2822" width="39.42578125" style="10" customWidth="1"/>
    <col min="2823" max="3072" width="9.140625" style="10"/>
    <col min="3073" max="3073" width="51.5703125" style="10" customWidth="1"/>
    <col min="3074" max="3074" width="6.85546875" style="10" customWidth="1"/>
    <col min="3075" max="3075" width="9.28515625" style="10" customWidth="1"/>
    <col min="3076" max="3076" width="14.28515625" style="10" customWidth="1"/>
    <col min="3077" max="3077" width="12.5703125" style="10" customWidth="1"/>
    <col min="3078" max="3078" width="39.42578125" style="10" customWidth="1"/>
    <col min="3079" max="3328" width="9.140625" style="10"/>
    <col min="3329" max="3329" width="51.5703125" style="10" customWidth="1"/>
    <col min="3330" max="3330" width="6.85546875" style="10" customWidth="1"/>
    <col min="3331" max="3331" width="9.28515625" style="10" customWidth="1"/>
    <col min="3332" max="3332" width="14.28515625" style="10" customWidth="1"/>
    <col min="3333" max="3333" width="12.5703125" style="10" customWidth="1"/>
    <col min="3334" max="3334" width="39.42578125" style="10" customWidth="1"/>
    <col min="3335" max="3584" width="9.140625" style="10"/>
    <col min="3585" max="3585" width="51.5703125" style="10" customWidth="1"/>
    <col min="3586" max="3586" width="6.85546875" style="10" customWidth="1"/>
    <col min="3587" max="3587" width="9.28515625" style="10" customWidth="1"/>
    <col min="3588" max="3588" width="14.28515625" style="10" customWidth="1"/>
    <col min="3589" max="3589" width="12.5703125" style="10" customWidth="1"/>
    <col min="3590" max="3590" width="39.42578125" style="10" customWidth="1"/>
    <col min="3591" max="3840" width="9.140625" style="10"/>
    <col min="3841" max="3841" width="51.5703125" style="10" customWidth="1"/>
    <col min="3842" max="3842" width="6.85546875" style="10" customWidth="1"/>
    <col min="3843" max="3843" width="9.28515625" style="10" customWidth="1"/>
    <col min="3844" max="3844" width="14.28515625" style="10" customWidth="1"/>
    <col min="3845" max="3845" width="12.5703125" style="10" customWidth="1"/>
    <col min="3846" max="3846" width="39.42578125" style="10" customWidth="1"/>
    <col min="3847" max="4096" width="9.140625" style="10"/>
    <col min="4097" max="4097" width="51.5703125" style="10" customWidth="1"/>
    <col min="4098" max="4098" width="6.85546875" style="10" customWidth="1"/>
    <col min="4099" max="4099" width="9.28515625" style="10" customWidth="1"/>
    <col min="4100" max="4100" width="14.28515625" style="10" customWidth="1"/>
    <col min="4101" max="4101" width="12.5703125" style="10" customWidth="1"/>
    <col min="4102" max="4102" width="39.42578125" style="10" customWidth="1"/>
    <col min="4103" max="4352" width="9.140625" style="10"/>
    <col min="4353" max="4353" width="51.5703125" style="10" customWidth="1"/>
    <col min="4354" max="4354" width="6.85546875" style="10" customWidth="1"/>
    <col min="4355" max="4355" width="9.28515625" style="10" customWidth="1"/>
    <col min="4356" max="4356" width="14.28515625" style="10" customWidth="1"/>
    <col min="4357" max="4357" width="12.5703125" style="10" customWidth="1"/>
    <col min="4358" max="4358" width="39.42578125" style="10" customWidth="1"/>
    <col min="4359" max="4608" width="9.140625" style="10"/>
    <col min="4609" max="4609" width="51.5703125" style="10" customWidth="1"/>
    <col min="4610" max="4610" width="6.85546875" style="10" customWidth="1"/>
    <col min="4611" max="4611" width="9.28515625" style="10" customWidth="1"/>
    <col min="4612" max="4612" width="14.28515625" style="10" customWidth="1"/>
    <col min="4613" max="4613" width="12.5703125" style="10" customWidth="1"/>
    <col min="4614" max="4614" width="39.42578125" style="10" customWidth="1"/>
    <col min="4615" max="4864" width="9.140625" style="10"/>
    <col min="4865" max="4865" width="51.5703125" style="10" customWidth="1"/>
    <col min="4866" max="4866" width="6.85546875" style="10" customWidth="1"/>
    <col min="4867" max="4867" width="9.28515625" style="10" customWidth="1"/>
    <col min="4868" max="4868" width="14.28515625" style="10" customWidth="1"/>
    <col min="4869" max="4869" width="12.5703125" style="10" customWidth="1"/>
    <col min="4870" max="4870" width="39.42578125" style="10" customWidth="1"/>
    <col min="4871" max="5120" width="9.140625" style="10"/>
    <col min="5121" max="5121" width="51.5703125" style="10" customWidth="1"/>
    <col min="5122" max="5122" width="6.85546875" style="10" customWidth="1"/>
    <col min="5123" max="5123" width="9.28515625" style="10" customWidth="1"/>
    <col min="5124" max="5124" width="14.28515625" style="10" customWidth="1"/>
    <col min="5125" max="5125" width="12.5703125" style="10" customWidth="1"/>
    <col min="5126" max="5126" width="39.42578125" style="10" customWidth="1"/>
    <col min="5127" max="5376" width="9.140625" style="10"/>
    <col min="5377" max="5377" width="51.5703125" style="10" customWidth="1"/>
    <col min="5378" max="5378" width="6.85546875" style="10" customWidth="1"/>
    <col min="5379" max="5379" width="9.28515625" style="10" customWidth="1"/>
    <col min="5380" max="5380" width="14.28515625" style="10" customWidth="1"/>
    <col min="5381" max="5381" width="12.5703125" style="10" customWidth="1"/>
    <col min="5382" max="5382" width="39.42578125" style="10" customWidth="1"/>
    <col min="5383" max="5632" width="9.140625" style="10"/>
    <col min="5633" max="5633" width="51.5703125" style="10" customWidth="1"/>
    <col min="5634" max="5634" width="6.85546875" style="10" customWidth="1"/>
    <col min="5635" max="5635" width="9.28515625" style="10" customWidth="1"/>
    <col min="5636" max="5636" width="14.28515625" style="10" customWidth="1"/>
    <col min="5637" max="5637" width="12.5703125" style="10" customWidth="1"/>
    <col min="5638" max="5638" width="39.42578125" style="10" customWidth="1"/>
    <col min="5639" max="5888" width="9.140625" style="10"/>
    <col min="5889" max="5889" width="51.5703125" style="10" customWidth="1"/>
    <col min="5890" max="5890" width="6.85546875" style="10" customWidth="1"/>
    <col min="5891" max="5891" width="9.28515625" style="10" customWidth="1"/>
    <col min="5892" max="5892" width="14.28515625" style="10" customWidth="1"/>
    <col min="5893" max="5893" width="12.5703125" style="10" customWidth="1"/>
    <col min="5894" max="5894" width="39.42578125" style="10" customWidth="1"/>
    <col min="5895" max="6144" width="9.140625" style="10"/>
    <col min="6145" max="6145" width="51.5703125" style="10" customWidth="1"/>
    <col min="6146" max="6146" width="6.85546875" style="10" customWidth="1"/>
    <col min="6147" max="6147" width="9.28515625" style="10" customWidth="1"/>
    <col min="6148" max="6148" width="14.28515625" style="10" customWidth="1"/>
    <col min="6149" max="6149" width="12.5703125" style="10" customWidth="1"/>
    <col min="6150" max="6150" width="39.42578125" style="10" customWidth="1"/>
    <col min="6151" max="6400" width="9.140625" style="10"/>
    <col min="6401" max="6401" width="51.5703125" style="10" customWidth="1"/>
    <col min="6402" max="6402" width="6.85546875" style="10" customWidth="1"/>
    <col min="6403" max="6403" width="9.28515625" style="10" customWidth="1"/>
    <col min="6404" max="6404" width="14.28515625" style="10" customWidth="1"/>
    <col min="6405" max="6405" width="12.5703125" style="10" customWidth="1"/>
    <col min="6406" max="6406" width="39.42578125" style="10" customWidth="1"/>
    <col min="6407" max="6656" width="9.140625" style="10"/>
    <col min="6657" max="6657" width="51.5703125" style="10" customWidth="1"/>
    <col min="6658" max="6658" width="6.85546875" style="10" customWidth="1"/>
    <col min="6659" max="6659" width="9.28515625" style="10" customWidth="1"/>
    <col min="6660" max="6660" width="14.28515625" style="10" customWidth="1"/>
    <col min="6661" max="6661" width="12.5703125" style="10" customWidth="1"/>
    <col min="6662" max="6662" width="39.42578125" style="10" customWidth="1"/>
    <col min="6663" max="6912" width="9.140625" style="10"/>
    <col min="6913" max="6913" width="51.5703125" style="10" customWidth="1"/>
    <col min="6914" max="6914" width="6.85546875" style="10" customWidth="1"/>
    <col min="6915" max="6915" width="9.28515625" style="10" customWidth="1"/>
    <col min="6916" max="6916" width="14.28515625" style="10" customWidth="1"/>
    <col min="6917" max="6917" width="12.5703125" style="10" customWidth="1"/>
    <col min="6918" max="6918" width="39.42578125" style="10" customWidth="1"/>
    <col min="6919" max="7168" width="9.140625" style="10"/>
    <col min="7169" max="7169" width="51.5703125" style="10" customWidth="1"/>
    <col min="7170" max="7170" width="6.85546875" style="10" customWidth="1"/>
    <col min="7171" max="7171" width="9.28515625" style="10" customWidth="1"/>
    <col min="7172" max="7172" width="14.28515625" style="10" customWidth="1"/>
    <col min="7173" max="7173" width="12.5703125" style="10" customWidth="1"/>
    <col min="7174" max="7174" width="39.42578125" style="10" customWidth="1"/>
    <col min="7175" max="7424" width="9.140625" style="10"/>
    <col min="7425" max="7425" width="51.5703125" style="10" customWidth="1"/>
    <col min="7426" max="7426" width="6.85546875" style="10" customWidth="1"/>
    <col min="7427" max="7427" width="9.28515625" style="10" customWidth="1"/>
    <col min="7428" max="7428" width="14.28515625" style="10" customWidth="1"/>
    <col min="7429" max="7429" width="12.5703125" style="10" customWidth="1"/>
    <col min="7430" max="7430" width="39.42578125" style="10" customWidth="1"/>
    <col min="7431" max="7680" width="9.140625" style="10"/>
    <col min="7681" max="7681" width="51.5703125" style="10" customWidth="1"/>
    <col min="7682" max="7682" width="6.85546875" style="10" customWidth="1"/>
    <col min="7683" max="7683" width="9.28515625" style="10" customWidth="1"/>
    <col min="7684" max="7684" width="14.28515625" style="10" customWidth="1"/>
    <col min="7685" max="7685" width="12.5703125" style="10" customWidth="1"/>
    <col min="7686" max="7686" width="39.42578125" style="10" customWidth="1"/>
    <col min="7687" max="7936" width="9.140625" style="10"/>
    <col min="7937" max="7937" width="51.5703125" style="10" customWidth="1"/>
    <col min="7938" max="7938" width="6.85546875" style="10" customWidth="1"/>
    <col min="7939" max="7939" width="9.28515625" style="10" customWidth="1"/>
    <col min="7940" max="7940" width="14.28515625" style="10" customWidth="1"/>
    <col min="7941" max="7941" width="12.5703125" style="10" customWidth="1"/>
    <col min="7942" max="7942" width="39.42578125" style="10" customWidth="1"/>
    <col min="7943" max="8192" width="9.140625" style="10"/>
    <col min="8193" max="8193" width="51.5703125" style="10" customWidth="1"/>
    <col min="8194" max="8194" width="6.85546875" style="10" customWidth="1"/>
    <col min="8195" max="8195" width="9.28515625" style="10" customWidth="1"/>
    <col min="8196" max="8196" width="14.28515625" style="10" customWidth="1"/>
    <col min="8197" max="8197" width="12.5703125" style="10" customWidth="1"/>
    <col min="8198" max="8198" width="39.42578125" style="10" customWidth="1"/>
    <col min="8199" max="8448" width="9.140625" style="10"/>
    <col min="8449" max="8449" width="51.5703125" style="10" customWidth="1"/>
    <col min="8450" max="8450" width="6.85546875" style="10" customWidth="1"/>
    <col min="8451" max="8451" width="9.28515625" style="10" customWidth="1"/>
    <col min="8452" max="8452" width="14.28515625" style="10" customWidth="1"/>
    <col min="8453" max="8453" width="12.5703125" style="10" customWidth="1"/>
    <col min="8454" max="8454" width="39.42578125" style="10" customWidth="1"/>
    <col min="8455" max="8704" width="9.140625" style="10"/>
    <col min="8705" max="8705" width="51.5703125" style="10" customWidth="1"/>
    <col min="8706" max="8706" width="6.85546875" style="10" customWidth="1"/>
    <col min="8707" max="8707" width="9.28515625" style="10" customWidth="1"/>
    <col min="8708" max="8708" width="14.28515625" style="10" customWidth="1"/>
    <col min="8709" max="8709" width="12.5703125" style="10" customWidth="1"/>
    <col min="8710" max="8710" width="39.42578125" style="10" customWidth="1"/>
    <col min="8711" max="8960" width="9.140625" style="10"/>
    <col min="8961" max="8961" width="51.5703125" style="10" customWidth="1"/>
    <col min="8962" max="8962" width="6.85546875" style="10" customWidth="1"/>
    <col min="8963" max="8963" width="9.28515625" style="10" customWidth="1"/>
    <col min="8964" max="8964" width="14.28515625" style="10" customWidth="1"/>
    <col min="8965" max="8965" width="12.5703125" style="10" customWidth="1"/>
    <col min="8966" max="8966" width="39.42578125" style="10" customWidth="1"/>
    <col min="8967" max="9216" width="9.140625" style="10"/>
    <col min="9217" max="9217" width="51.5703125" style="10" customWidth="1"/>
    <col min="9218" max="9218" width="6.85546875" style="10" customWidth="1"/>
    <col min="9219" max="9219" width="9.28515625" style="10" customWidth="1"/>
    <col min="9220" max="9220" width="14.28515625" style="10" customWidth="1"/>
    <col min="9221" max="9221" width="12.5703125" style="10" customWidth="1"/>
    <col min="9222" max="9222" width="39.42578125" style="10" customWidth="1"/>
    <col min="9223" max="9472" width="9.140625" style="10"/>
    <col min="9473" max="9473" width="51.5703125" style="10" customWidth="1"/>
    <col min="9474" max="9474" width="6.85546875" style="10" customWidth="1"/>
    <col min="9475" max="9475" width="9.28515625" style="10" customWidth="1"/>
    <col min="9476" max="9476" width="14.28515625" style="10" customWidth="1"/>
    <col min="9477" max="9477" width="12.5703125" style="10" customWidth="1"/>
    <col min="9478" max="9478" width="39.42578125" style="10" customWidth="1"/>
    <col min="9479" max="9728" width="9.140625" style="10"/>
    <col min="9729" max="9729" width="51.5703125" style="10" customWidth="1"/>
    <col min="9730" max="9730" width="6.85546875" style="10" customWidth="1"/>
    <col min="9731" max="9731" width="9.28515625" style="10" customWidth="1"/>
    <col min="9732" max="9732" width="14.28515625" style="10" customWidth="1"/>
    <col min="9733" max="9733" width="12.5703125" style="10" customWidth="1"/>
    <col min="9734" max="9734" width="39.42578125" style="10" customWidth="1"/>
    <col min="9735" max="9984" width="9.140625" style="10"/>
    <col min="9985" max="9985" width="51.5703125" style="10" customWidth="1"/>
    <col min="9986" max="9986" width="6.85546875" style="10" customWidth="1"/>
    <col min="9987" max="9987" width="9.28515625" style="10" customWidth="1"/>
    <col min="9988" max="9988" width="14.28515625" style="10" customWidth="1"/>
    <col min="9989" max="9989" width="12.5703125" style="10" customWidth="1"/>
    <col min="9990" max="9990" width="39.42578125" style="10" customWidth="1"/>
    <col min="9991" max="10240" width="9.140625" style="10"/>
    <col min="10241" max="10241" width="51.5703125" style="10" customWidth="1"/>
    <col min="10242" max="10242" width="6.85546875" style="10" customWidth="1"/>
    <col min="10243" max="10243" width="9.28515625" style="10" customWidth="1"/>
    <col min="10244" max="10244" width="14.28515625" style="10" customWidth="1"/>
    <col min="10245" max="10245" width="12.5703125" style="10" customWidth="1"/>
    <col min="10246" max="10246" width="39.42578125" style="10" customWidth="1"/>
    <col min="10247" max="10496" width="9.140625" style="10"/>
    <col min="10497" max="10497" width="51.5703125" style="10" customWidth="1"/>
    <col min="10498" max="10498" width="6.85546875" style="10" customWidth="1"/>
    <col min="10499" max="10499" width="9.28515625" style="10" customWidth="1"/>
    <col min="10500" max="10500" width="14.28515625" style="10" customWidth="1"/>
    <col min="10501" max="10501" width="12.5703125" style="10" customWidth="1"/>
    <col min="10502" max="10502" width="39.42578125" style="10" customWidth="1"/>
    <col min="10503" max="10752" width="9.140625" style="10"/>
    <col min="10753" max="10753" width="51.5703125" style="10" customWidth="1"/>
    <col min="10754" max="10754" width="6.85546875" style="10" customWidth="1"/>
    <col min="10755" max="10755" width="9.28515625" style="10" customWidth="1"/>
    <col min="10756" max="10756" width="14.28515625" style="10" customWidth="1"/>
    <col min="10757" max="10757" width="12.5703125" style="10" customWidth="1"/>
    <col min="10758" max="10758" width="39.42578125" style="10" customWidth="1"/>
    <col min="10759" max="11008" width="9.140625" style="10"/>
    <col min="11009" max="11009" width="51.5703125" style="10" customWidth="1"/>
    <col min="11010" max="11010" width="6.85546875" style="10" customWidth="1"/>
    <col min="11011" max="11011" width="9.28515625" style="10" customWidth="1"/>
    <col min="11012" max="11012" width="14.28515625" style="10" customWidth="1"/>
    <col min="11013" max="11013" width="12.5703125" style="10" customWidth="1"/>
    <col min="11014" max="11014" width="39.42578125" style="10" customWidth="1"/>
    <col min="11015" max="11264" width="9.140625" style="10"/>
    <col min="11265" max="11265" width="51.5703125" style="10" customWidth="1"/>
    <col min="11266" max="11266" width="6.85546875" style="10" customWidth="1"/>
    <col min="11267" max="11267" width="9.28515625" style="10" customWidth="1"/>
    <col min="11268" max="11268" width="14.28515625" style="10" customWidth="1"/>
    <col min="11269" max="11269" width="12.5703125" style="10" customWidth="1"/>
    <col min="11270" max="11270" width="39.42578125" style="10" customWidth="1"/>
    <col min="11271" max="11520" width="9.140625" style="10"/>
    <col min="11521" max="11521" width="51.5703125" style="10" customWidth="1"/>
    <col min="11522" max="11522" width="6.85546875" style="10" customWidth="1"/>
    <col min="11523" max="11523" width="9.28515625" style="10" customWidth="1"/>
    <col min="11524" max="11524" width="14.28515625" style="10" customWidth="1"/>
    <col min="11525" max="11525" width="12.5703125" style="10" customWidth="1"/>
    <col min="11526" max="11526" width="39.42578125" style="10" customWidth="1"/>
    <col min="11527" max="11776" width="9.140625" style="10"/>
    <col min="11777" max="11777" width="51.5703125" style="10" customWidth="1"/>
    <col min="11778" max="11778" width="6.85546875" style="10" customWidth="1"/>
    <col min="11779" max="11779" width="9.28515625" style="10" customWidth="1"/>
    <col min="11780" max="11780" width="14.28515625" style="10" customWidth="1"/>
    <col min="11781" max="11781" width="12.5703125" style="10" customWidth="1"/>
    <col min="11782" max="11782" width="39.42578125" style="10" customWidth="1"/>
    <col min="11783" max="12032" width="9.140625" style="10"/>
    <col min="12033" max="12033" width="51.5703125" style="10" customWidth="1"/>
    <col min="12034" max="12034" width="6.85546875" style="10" customWidth="1"/>
    <col min="12035" max="12035" width="9.28515625" style="10" customWidth="1"/>
    <col min="12036" max="12036" width="14.28515625" style="10" customWidth="1"/>
    <col min="12037" max="12037" width="12.5703125" style="10" customWidth="1"/>
    <col min="12038" max="12038" width="39.42578125" style="10" customWidth="1"/>
    <col min="12039" max="12288" width="9.140625" style="10"/>
    <col min="12289" max="12289" width="51.5703125" style="10" customWidth="1"/>
    <col min="12290" max="12290" width="6.85546875" style="10" customWidth="1"/>
    <col min="12291" max="12291" width="9.28515625" style="10" customWidth="1"/>
    <col min="12292" max="12292" width="14.28515625" style="10" customWidth="1"/>
    <col min="12293" max="12293" width="12.5703125" style="10" customWidth="1"/>
    <col min="12294" max="12294" width="39.42578125" style="10" customWidth="1"/>
    <col min="12295" max="12544" width="9.140625" style="10"/>
    <col min="12545" max="12545" width="51.5703125" style="10" customWidth="1"/>
    <col min="12546" max="12546" width="6.85546875" style="10" customWidth="1"/>
    <col min="12547" max="12547" width="9.28515625" style="10" customWidth="1"/>
    <col min="12548" max="12548" width="14.28515625" style="10" customWidth="1"/>
    <col min="12549" max="12549" width="12.5703125" style="10" customWidth="1"/>
    <col min="12550" max="12550" width="39.42578125" style="10" customWidth="1"/>
    <col min="12551" max="12800" width="9.140625" style="10"/>
    <col min="12801" max="12801" width="51.5703125" style="10" customWidth="1"/>
    <col min="12802" max="12802" width="6.85546875" style="10" customWidth="1"/>
    <col min="12803" max="12803" width="9.28515625" style="10" customWidth="1"/>
    <col min="12804" max="12804" width="14.28515625" style="10" customWidth="1"/>
    <col min="12805" max="12805" width="12.5703125" style="10" customWidth="1"/>
    <col min="12806" max="12806" width="39.42578125" style="10" customWidth="1"/>
    <col min="12807" max="13056" width="9.140625" style="10"/>
    <col min="13057" max="13057" width="51.5703125" style="10" customWidth="1"/>
    <col min="13058" max="13058" width="6.85546875" style="10" customWidth="1"/>
    <col min="13059" max="13059" width="9.28515625" style="10" customWidth="1"/>
    <col min="13060" max="13060" width="14.28515625" style="10" customWidth="1"/>
    <col min="13061" max="13061" width="12.5703125" style="10" customWidth="1"/>
    <col min="13062" max="13062" width="39.42578125" style="10" customWidth="1"/>
    <col min="13063" max="13312" width="9.140625" style="10"/>
    <col min="13313" max="13313" width="51.5703125" style="10" customWidth="1"/>
    <col min="13314" max="13314" width="6.85546875" style="10" customWidth="1"/>
    <col min="13315" max="13315" width="9.28515625" style="10" customWidth="1"/>
    <col min="13316" max="13316" width="14.28515625" style="10" customWidth="1"/>
    <col min="13317" max="13317" width="12.5703125" style="10" customWidth="1"/>
    <col min="13318" max="13318" width="39.42578125" style="10" customWidth="1"/>
    <col min="13319" max="13568" width="9.140625" style="10"/>
    <col min="13569" max="13569" width="51.5703125" style="10" customWidth="1"/>
    <col min="13570" max="13570" width="6.85546875" style="10" customWidth="1"/>
    <col min="13571" max="13571" width="9.28515625" style="10" customWidth="1"/>
    <col min="13572" max="13572" width="14.28515625" style="10" customWidth="1"/>
    <col min="13573" max="13573" width="12.5703125" style="10" customWidth="1"/>
    <col min="13574" max="13574" width="39.42578125" style="10" customWidth="1"/>
    <col min="13575" max="13824" width="9.140625" style="10"/>
    <col min="13825" max="13825" width="51.5703125" style="10" customWidth="1"/>
    <col min="13826" max="13826" width="6.85546875" style="10" customWidth="1"/>
    <col min="13827" max="13827" width="9.28515625" style="10" customWidth="1"/>
    <col min="13828" max="13828" width="14.28515625" style="10" customWidth="1"/>
    <col min="13829" max="13829" width="12.5703125" style="10" customWidth="1"/>
    <col min="13830" max="13830" width="39.42578125" style="10" customWidth="1"/>
    <col min="13831" max="14080" width="9.140625" style="10"/>
    <col min="14081" max="14081" width="51.5703125" style="10" customWidth="1"/>
    <col min="14082" max="14082" width="6.85546875" style="10" customWidth="1"/>
    <col min="14083" max="14083" width="9.28515625" style="10" customWidth="1"/>
    <col min="14084" max="14084" width="14.28515625" style="10" customWidth="1"/>
    <col min="14085" max="14085" width="12.5703125" style="10" customWidth="1"/>
    <col min="14086" max="14086" width="39.42578125" style="10" customWidth="1"/>
    <col min="14087" max="14336" width="9.140625" style="10"/>
    <col min="14337" max="14337" width="51.5703125" style="10" customWidth="1"/>
    <col min="14338" max="14338" width="6.85546875" style="10" customWidth="1"/>
    <col min="14339" max="14339" width="9.28515625" style="10" customWidth="1"/>
    <col min="14340" max="14340" width="14.28515625" style="10" customWidth="1"/>
    <col min="14341" max="14341" width="12.5703125" style="10" customWidth="1"/>
    <col min="14342" max="14342" width="39.42578125" style="10" customWidth="1"/>
    <col min="14343" max="14592" width="9.140625" style="10"/>
    <col min="14593" max="14593" width="51.5703125" style="10" customWidth="1"/>
    <col min="14594" max="14594" width="6.85546875" style="10" customWidth="1"/>
    <col min="14595" max="14595" width="9.28515625" style="10" customWidth="1"/>
    <col min="14596" max="14596" width="14.28515625" style="10" customWidth="1"/>
    <col min="14597" max="14597" width="12.5703125" style="10" customWidth="1"/>
    <col min="14598" max="14598" width="39.42578125" style="10" customWidth="1"/>
    <col min="14599" max="14848" width="9.140625" style="10"/>
    <col min="14849" max="14849" width="51.5703125" style="10" customWidth="1"/>
    <col min="14850" max="14850" width="6.85546875" style="10" customWidth="1"/>
    <col min="14851" max="14851" width="9.28515625" style="10" customWidth="1"/>
    <col min="14852" max="14852" width="14.28515625" style="10" customWidth="1"/>
    <col min="14853" max="14853" width="12.5703125" style="10" customWidth="1"/>
    <col min="14854" max="14854" width="39.42578125" style="10" customWidth="1"/>
    <col min="14855" max="15104" width="9.140625" style="10"/>
    <col min="15105" max="15105" width="51.5703125" style="10" customWidth="1"/>
    <col min="15106" max="15106" width="6.85546875" style="10" customWidth="1"/>
    <col min="15107" max="15107" width="9.28515625" style="10" customWidth="1"/>
    <col min="15108" max="15108" width="14.28515625" style="10" customWidth="1"/>
    <col min="15109" max="15109" width="12.5703125" style="10" customWidth="1"/>
    <col min="15110" max="15110" width="39.42578125" style="10" customWidth="1"/>
    <col min="15111" max="15360" width="9.140625" style="10"/>
    <col min="15361" max="15361" width="51.5703125" style="10" customWidth="1"/>
    <col min="15362" max="15362" width="6.85546875" style="10" customWidth="1"/>
    <col min="15363" max="15363" width="9.28515625" style="10" customWidth="1"/>
    <col min="15364" max="15364" width="14.28515625" style="10" customWidth="1"/>
    <col min="15365" max="15365" width="12.5703125" style="10" customWidth="1"/>
    <col min="15366" max="15366" width="39.42578125" style="10" customWidth="1"/>
    <col min="15367" max="15616" width="9.140625" style="10"/>
    <col min="15617" max="15617" width="51.5703125" style="10" customWidth="1"/>
    <col min="15618" max="15618" width="6.85546875" style="10" customWidth="1"/>
    <col min="15619" max="15619" width="9.28515625" style="10" customWidth="1"/>
    <col min="15620" max="15620" width="14.28515625" style="10" customWidth="1"/>
    <col min="15621" max="15621" width="12.5703125" style="10" customWidth="1"/>
    <col min="15622" max="15622" width="39.42578125" style="10" customWidth="1"/>
    <col min="15623" max="15872" width="9.140625" style="10"/>
    <col min="15873" max="15873" width="51.5703125" style="10" customWidth="1"/>
    <col min="15874" max="15874" width="6.85546875" style="10" customWidth="1"/>
    <col min="15875" max="15875" width="9.28515625" style="10" customWidth="1"/>
    <col min="15876" max="15876" width="14.28515625" style="10" customWidth="1"/>
    <col min="15877" max="15877" width="12.5703125" style="10" customWidth="1"/>
    <col min="15878" max="15878" width="39.42578125" style="10" customWidth="1"/>
    <col min="15879" max="16128" width="9.140625" style="10"/>
    <col min="16129" max="16129" width="51.5703125" style="10" customWidth="1"/>
    <col min="16130" max="16130" width="6.85546875" style="10" customWidth="1"/>
    <col min="16131" max="16131" width="9.28515625" style="10" customWidth="1"/>
    <col min="16132" max="16132" width="14.28515625" style="10" customWidth="1"/>
    <col min="16133" max="16133" width="12.5703125" style="10" customWidth="1"/>
    <col min="16134" max="16134" width="39.42578125" style="10" customWidth="1"/>
    <col min="16135" max="16384" width="9.140625" style="10"/>
  </cols>
  <sheetData>
    <row r="1" spans="1:9" s="8" customFormat="1" ht="51.95" customHeight="1" thickTop="1" thickBot="1">
      <c r="A1" s="366" t="s">
        <v>134</v>
      </c>
      <c r="B1" s="366"/>
      <c r="C1" s="366"/>
      <c r="D1" s="366"/>
      <c r="E1" s="366"/>
      <c r="F1" s="366"/>
    </row>
    <row r="2" spans="1:9" s="8" customFormat="1" ht="20.100000000000001" customHeight="1" thickTop="1">
      <c r="A2" s="31"/>
      <c r="B2" s="31"/>
      <c r="C2" s="31"/>
      <c r="D2" s="31"/>
      <c r="E2" s="31"/>
      <c r="F2" s="31"/>
    </row>
    <row r="3" spans="1:9" ht="30" customHeight="1">
      <c r="A3" s="7" t="s">
        <v>14</v>
      </c>
      <c r="B3" s="346">
        <f>'[1]Ponudbeni list'!C8</f>
        <v>0</v>
      </c>
      <c r="C3" s="347"/>
      <c r="D3" s="347"/>
      <c r="E3" s="347"/>
      <c r="F3" s="347"/>
    </row>
    <row r="4" spans="1:9" ht="30" customHeight="1">
      <c r="A4" s="7" t="s">
        <v>15</v>
      </c>
      <c r="B4" s="346">
        <f>'[1]Ponudbeni list'!C9</f>
        <v>0</v>
      </c>
      <c r="C4" s="347"/>
      <c r="D4" s="347"/>
      <c r="E4" s="347"/>
      <c r="F4" s="347"/>
    </row>
    <row r="5" spans="1:9" ht="30" customHeight="1">
      <c r="A5" s="7" t="s">
        <v>16</v>
      </c>
      <c r="B5" s="346">
        <f>'[1]Ponudbeni list'!C10</f>
        <v>0</v>
      </c>
      <c r="C5" s="347"/>
      <c r="D5" s="347"/>
      <c r="E5" s="347"/>
      <c r="F5" s="347"/>
    </row>
    <row r="6" spans="1:9" ht="18" customHeight="1">
      <c r="A6" s="7"/>
      <c r="B6" s="32"/>
      <c r="C6" s="32"/>
      <c r="D6" s="32"/>
      <c r="E6" s="32"/>
      <c r="F6" s="32"/>
    </row>
    <row r="7" spans="1:9" ht="18" customHeight="1" thickBot="1">
      <c r="A7" s="358"/>
      <c r="B7" s="358"/>
      <c r="C7" s="358"/>
      <c r="D7" s="358"/>
      <c r="E7" s="358"/>
      <c r="F7" s="358"/>
      <c r="I7" s="48" t="s">
        <v>63</v>
      </c>
    </row>
    <row r="8" spans="1:9" s="7" customFormat="1" ht="42" customHeight="1">
      <c r="A8" s="27" t="s">
        <v>24</v>
      </c>
      <c r="B8" s="359" t="str">
        <f>'[1]Ponudbeni list'!C5</f>
        <v>Kupnja osobnog vozila, za IVKOM d.d., Ivanec</v>
      </c>
      <c r="C8" s="359"/>
      <c r="D8" s="359"/>
      <c r="E8" s="359"/>
      <c r="F8" s="360"/>
      <c r="I8" s="49" t="s">
        <v>87</v>
      </c>
    </row>
    <row r="9" spans="1:9" s="7" customFormat="1" ht="42" customHeight="1" thickBot="1">
      <c r="A9" s="46" t="s">
        <v>54</v>
      </c>
      <c r="B9" s="364" t="str">
        <f>'[1]Ponudbeni list'!C6</f>
        <v>JN–74–25</v>
      </c>
      <c r="C9" s="364"/>
      <c r="D9" s="364"/>
      <c r="E9" s="364"/>
      <c r="F9" s="365"/>
    </row>
    <row r="10" spans="1:9" ht="15.95" customHeight="1"/>
    <row r="11" spans="1:9" ht="15.95" customHeight="1">
      <c r="F11" s="123"/>
    </row>
    <row r="12" spans="1:9" ht="15.95" customHeight="1"/>
    <row r="13" spans="1:9" s="8" customFormat="1" ht="26.1" customHeight="1">
      <c r="A13" s="354" t="s">
        <v>67</v>
      </c>
      <c r="B13" s="354"/>
      <c r="C13" s="354"/>
      <c r="D13" s="354"/>
      <c r="E13" s="354"/>
      <c r="F13" s="354"/>
      <c r="I13" s="94"/>
    </row>
    <row r="14" spans="1:9" ht="12.95" customHeight="1">
      <c r="A14" s="33"/>
      <c r="B14" s="33"/>
      <c r="C14" s="33"/>
      <c r="D14" s="33"/>
      <c r="E14" s="33"/>
      <c r="F14" s="33"/>
      <c r="I14" s="94"/>
    </row>
    <row r="15" spans="1:9" ht="12.95" customHeight="1">
      <c r="A15" s="33"/>
      <c r="B15" s="33"/>
      <c r="C15" s="33"/>
      <c r="D15" s="33"/>
      <c r="E15" s="33"/>
      <c r="F15" s="33"/>
      <c r="I15" s="94"/>
    </row>
    <row r="16" spans="1:9" ht="63" customHeight="1">
      <c r="A16" s="361" t="s">
        <v>272</v>
      </c>
      <c r="B16" s="362"/>
      <c r="C16" s="362"/>
      <c r="D16" s="362"/>
      <c r="E16" s="362"/>
      <c r="F16" s="362"/>
      <c r="I16" s="94"/>
    </row>
    <row r="17" spans="1:6" ht="8.1" customHeight="1">
      <c r="A17" s="363"/>
      <c r="B17" s="363"/>
      <c r="C17" s="363"/>
      <c r="D17" s="363"/>
      <c r="E17" s="363"/>
      <c r="F17" s="363"/>
    </row>
    <row r="18" spans="1:6" ht="15" customHeight="1">
      <c r="A18" s="361" t="s">
        <v>180</v>
      </c>
      <c r="B18" s="362"/>
      <c r="C18" s="362"/>
      <c r="D18" s="362"/>
      <c r="E18" s="362"/>
      <c r="F18" s="362"/>
    </row>
    <row r="19" spans="1:6" ht="5.0999999999999996" customHeight="1">
      <c r="A19" s="363"/>
      <c r="B19" s="363"/>
      <c r="C19" s="363"/>
      <c r="D19" s="363"/>
      <c r="E19" s="363"/>
      <c r="F19" s="363"/>
    </row>
    <row r="20" spans="1:6" ht="15" customHeight="1">
      <c r="A20" s="361" t="s">
        <v>181</v>
      </c>
      <c r="B20" s="362"/>
      <c r="C20" s="362"/>
      <c r="D20" s="362"/>
      <c r="E20" s="362"/>
      <c r="F20" s="362"/>
    </row>
    <row r="21" spans="1:6" ht="5.0999999999999996" customHeight="1">
      <c r="A21" s="363"/>
      <c r="B21" s="363"/>
      <c r="C21" s="363"/>
      <c r="D21" s="363"/>
      <c r="E21" s="363"/>
      <c r="F21" s="363"/>
    </row>
    <row r="22" spans="1:6" ht="15" customHeight="1">
      <c r="A22" s="361" t="s">
        <v>177</v>
      </c>
      <c r="B22" s="362"/>
      <c r="C22" s="362"/>
      <c r="D22" s="362"/>
      <c r="E22" s="362"/>
      <c r="F22" s="362"/>
    </row>
    <row r="23" spans="1:6" ht="12.95" customHeight="1"/>
    <row r="24" spans="1:6" ht="12.95" customHeight="1"/>
    <row r="25" spans="1:6" ht="12.95" customHeight="1"/>
    <row r="26" spans="1:6" ht="15.95" customHeight="1">
      <c r="A26" s="323">
        <f>'[1]Ponudbeni list'!C22</f>
        <v>0</v>
      </c>
      <c r="B26" s="324"/>
      <c r="C26" s="6"/>
      <c r="D26" s="325" t="s">
        <v>18</v>
      </c>
      <c r="E26" s="325"/>
      <c r="F26" s="325"/>
    </row>
    <row r="27" spans="1:6" ht="9.9499999999999993" customHeight="1">
      <c r="A27" s="316" t="s">
        <v>17</v>
      </c>
      <c r="B27" s="316"/>
      <c r="D27" s="326"/>
      <c r="E27" s="326"/>
      <c r="F27" s="326"/>
    </row>
    <row r="28" spans="1:6" ht="14.25">
      <c r="D28" s="327">
        <f>'[1]Ponudbeni list'!C28</f>
        <v>0</v>
      </c>
      <c r="E28" s="328"/>
      <c r="F28" s="328"/>
    </row>
    <row r="29" spans="1:6" ht="9.9499999999999993" customHeight="1">
      <c r="D29" s="329" t="s">
        <v>19</v>
      </c>
      <c r="E29" s="329"/>
      <c r="F29" s="329"/>
    </row>
    <row r="30" spans="1:6">
      <c r="D30" s="314"/>
      <c r="E30" s="314"/>
      <c r="F30" s="314"/>
    </row>
    <row r="31" spans="1:6">
      <c r="D31" s="314"/>
      <c r="E31" s="314"/>
      <c r="F31" s="314"/>
    </row>
    <row r="32" spans="1:6">
      <c r="D32" s="314"/>
      <c r="E32" s="314"/>
      <c r="F32" s="314"/>
    </row>
    <row r="33" spans="3:6">
      <c r="C33" s="12" t="s">
        <v>23</v>
      </c>
      <c r="D33" s="315"/>
      <c r="E33" s="315"/>
      <c r="F33" s="315"/>
    </row>
    <row r="34" spans="3:6" ht="9.9499999999999993" customHeight="1">
      <c r="D34" s="316" t="s">
        <v>58</v>
      </c>
      <c r="E34" s="316"/>
      <c r="F34" s="316"/>
    </row>
  </sheetData>
  <mergeCells count="26">
    <mergeCell ref="B8:F8"/>
    <mergeCell ref="A1:F1"/>
    <mergeCell ref="B3:F3"/>
    <mergeCell ref="B4:F4"/>
    <mergeCell ref="B5:F5"/>
    <mergeCell ref="A7:F7"/>
    <mergeCell ref="B9:F9"/>
    <mergeCell ref="A13:F13"/>
    <mergeCell ref="A16:F16"/>
    <mergeCell ref="A26:B26"/>
    <mergeCell ref="D26:F26"/>
    <mergeCell ref="A17:F17"/>
    <mergeCell ref="A18:F18"/>
    <mergeCell ref="A19:F19"/>
    <mergeCell ref="A20:F20"/>
    <mergeCell ref="A21:F21"/>
    <mergeCell ref="A22:F22"/>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K115"/>
  <sheetViews>
    <sheetView topLeftCell="A76" zoomScale="130" zoomScaleNormal="130" zoomScaleSheetLayoutView="140" workbookViewId="0">
      <selection activeCell="F91" sqref="F91:H91"/>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83.8554687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6" customFormat="1" ht="12.75" customHeight="1">
      <c r="A1" s="371" t="s">
        <v>97</v>
      </c>
      <c r="B1" s="371"/>
      <c r="C1" s="375">
        <f>'[1]Ponudbeni list'!C8</f>
        <v>0</v>
      </c>
      <c r="D1" s="375"/>
      <c r="E1" s="375"/>
      <c r="F1" s="375"/>
      <c r="G1" s="375"/>
      <c r="H1" s="375"/>
      <c r="I1" s="54"/>
      <c r="J1" s="376" t="s">
        <v>103</v>
      </c>
      <c r="K1" s="55"/>
    </row>
    <row r="2" spans="1:11" s="56" customFormat="1" ht="12.75" customHeight="1">
      <c r="A2" s="371" t="s">
        <v>98</v>
      </c>
      <c r="B2" s="371"/>
      <c r="C2" s="377">
        <f>'[1]Ponudbeni list'!C9</f>
        <v>0</v>
      </c>
      <c r="D2" s="377"/>
      <c r="E2" s="377"/>
      <c r="F2" s="377"/>
      <c r="G2" s="377"/>
      <c r="H2" s="377"/>
      <c r="I2" s="54"/>
      <c r="J2" s="376"/>
      <c r="K2" s="55"/>
    </row>
    <row r="3" spans="1:11" s="56" customFormat="1" ht="12.75" customHeight="1">
      <c r="A3" s="371" t="s">
        <v>13</v>
      </c>
      <c r="B3" s="371"/>
      <c r="C3" s="377">
        <f>'[1]Ponudbeni list'!C10</f>
        <v>0</v>
      </c>
      <c r="D3" s="377"/>
      <c r="E3" s="377"/>
      <c r="F3" s="377"/>
      <c r="G3" s="377"/>
      <c r="H3" s="377"/>
      <c r="I3" s="54"/>
      <c r="J3" s="57"/>
      <c r="K3" s="55"/>
    </row>
    <row r="4" spans="1:11" s="56" customFormat="1" ht="12.75" customHeight="1">
      <c r="A4" s="371" t="s">
        <v>99</v>
      </c>
      <c r="B4" s="371"/>
      <c r="C4" s="370">
        <f>'[1]Ponudbeni list'!C12</f>
        <v>0</v>
      </c>
      <c r="D4" s="370"/>
      <c r="E4" s="370"/>
      <c r="F4" s="370"/>
      <c r="G4" s="370"/>
      <c r="H4" s="370"/>
      <c r="I4" s="54"/>
      <c r="J4" s="57"/>
      <c r="K4" s="55"/>
    </row>
    <row r="5" spans="1:11" s="56" customFormat="1" ht="12.75" customHeight="1">
      <c r="A5" s="369" t="s">
        <v>100</v>
      </c>
      <c r="B5" s="369"/>
      <c r="C5" s="370">
        <f>'[1]Ponudbeni list'!C28</f>
        <v>0</v>
      </c>
      <c r="D5" s="370"/>
      <c r="E5" s="370"/>
      <c r="F5" s="370"/>
      <c r="G5" s="370"/>
      <c r="H5" s="370"/>
      <c r="I5" s="54"/>
      <c r="J5" s="57"/>
      <c r="K5" s="55"/>
    </row>
    <row r="6" spans="1:11" s="56" customFormat="1" ht="12.75" customHeight="1">
      <c r="A6" s="369" t="s">
        <v>101</v>
      </c>
      <c r="B6" s="369"/>
      <c r="C6" s="370">
        <f>'[1]Ponudbeni list'!C27</f>
        <v>0</v>
      </c>
      <c r="D6" s="370"/>
      <c r="E6" s="370"/>
      <c r="F6" s="370"/>
      <c r="G6" s="370"/>
      <c r="H6" s="370"/>
      <c r="I6" s="54"/>
      <c r="J6" s="57"/>
      <c r="K6" s="55"/>
    </row>
    <row r="7" spans="1:11" s="56" customFormat="1" ht="12.75" customHeight="1">
      <c r="A7" s="371" t="s">
        <v>102</v>
      </c>
      <c r="B7" s="371"/>
      <c r="C7" s="371"/>
      <c r="D7" s="371"/>
      <c r="E7" s="371"/>
      <c r="F7" s="371"/>
      <c r="G7" s="371"/>
      <c r="H7" s="371"/>
      <c r="I7" s="54"/>
      <c r="J7" s="57"/>
      <c r="K7" s="55"/>
    </row>
    <row r="8" spans="1:11" s="40" customFormat="1" ht="5.0999999999999996" customHeight="1">
      <c r="A8" s="367"/>
      <c r="B8" s="368"/>
      <c r="C8" s="368"/>
      <c r="D8" s="368"/>
      <c r="E8" s="368"/>
      <c r="F8" s="368"/>
      <c r="G8" s="368"/>
      <c r="H8" s="368"/>
      <c r="I8" s="42"/>
      <c r="J8" s="42"/>
      <c r="K8" s="41"/>
    </row>
    <row r="9" spans="1:11" s="40" customFormat="1" ht="12.75" customHeight="1">
      <c r="A9" s="367" t="s">
        <v>80</v>
      </c>
      <c r="B9" s="368"/>
      <c r="C9" s="368"/>
      <c r="D9" s="368"/>
      <c r="E9" s="368"/>
      <c r="F9" s="368"/>
      <c r="G9" s="368"/>
      <c r="H9" s="368"/>
      <c r="I9" s="42"/>
      <c r="J9" s="42"/>
      <c r="K9" s="41"/>
    </row>
    <row r="10" spans="1:11" s="40" customFormat="1" ht="5.0999999999999996" customHeight="1">
      <c r="A10" s="367"/>
      <c r="B10" s="368"/>
      <c r="C10" s="368"/>
      <c r="D10" s="368"/>
      <c r="E10" s="368"/>
      <c r="F10" s="368"/>
      <c r="G10" s="368"/>
      <c r="H10" s="368"/>
      <c r="I10" s="42"/>
      <c r="J10" s="42"/>
      <c r="K10" s="41"/>
    </row>
    <row r="11" spans="1:11" s="40" customFormat="1" ht="38.25" customHeight="1">
      <c r="A11" s="367" t="s">
        <v>222</v>
      </c>
      <c r="B11" s="368"/>
      <c r="C11" s="368"/>
      <c r="D11" s="368"/>
      <c r="E11" s="368"/>
      <c r="F11" s="368"/>
      <c r="G11" s="368"/>
      <c r="H11" s="368"/>
      <c r="I11" s="42"/>
      <c r="J11" s="96"/>
      <c r="K11" s="41"/>
    </row>
    <row r="12" spans="1:11" s="40" customFormat="1" ht="8.1" customHeight="1">
      <c r="A12" s="367"/>
      <c r="B12" s="368"/>
      <c r="C12" s="368"/>
      <c r="D12" s="368"/>
      <c r="E12" s="368"/>
      <c r="F12" s="368"/>
      <c r="G12" s="368"/>
      <c r="H12" s="368"/>
      <c r="I12" s="42"/>
      <c r="J12" s="42"/>
      <c r="K12" s="41"/>
    </row>
    <row r="13" spans="1:11" s="40" customFormat="1" ht="12.75" customHeight="1">
      <c r="A13" s="371" t="s">
        <v>221</v>
      </c>
      <c r="B13" s="372"/>
      <c r="C13" s="372"/>
      <c r="D13" s="372"/>
      <c r="E13" s="372"/>
      <c r="F13" s="372"/>
      <c r="G13" s="372"/>
      <c r="H13" s="372"/>
      <c r="I13" s="42"/>
      <c r="J13" s="42"/>
      <c r="K13" s="41"/>
    </row>
    <row r="14" spans="1:11" s="40" customFormat="1" ht="6.95" customHeight="1">
      <c r="A14" s="367"/>
      <c r="B14" s="368"/>
      <c r="C14" s="368"/>
      <c r="D14" s="368"/>
      <c r="E14" s="368"/>
      <c r="F14" s="368"/>
      <c r="G14" s="368"/>
      <c r="H14" s="368"/>
      <c r="I14" s="42"/>
      <c r="J14" s="42"/>
      <c r="K14" s="41"/>
    </row>
    <row r="15" spans="1:11" s="40" customFormat="1" ht="6.95" customHeight="1">
      <c r="A15" s="367"/>
      <c r="B15" s="368"/>
      <c r="C15" s="368"/>
      <c r="D15" s="368"/>
      <c r="E15" s="368"/>
      <c r="F15" s="368"/>
      <c r="G15" s="368"/>
      <c r="H15" s="368"/>
      <c r="I15" s="42"/>
      <c r="J15" s="42"/>
      <c r="K15" s="41"/>
    </row>
    <row r="16" spans="1:11" s="40" customFormat="1" ht="6.95" customHeight="1">
      <c r="A16" s="367"/>
      <c r="B16" s="368"/>
      <c r="C16" s="368"/>
      <c r="D16" s="368"/>
      <c r="E16" s="368"/>
      <c r="F16" s="368"/>
      <c r="G16" s="368"/>
      <c r="H16" s="368"/>
      <c r="I16" s="42"/>
      <c r="J16" s="42"/>
      <c r="K16" s="41"/>
    </row>
    <row r="17" spans="1:11" s="44" customFormat="1" ht="14.1" customHeight="1">
      <c r="A17" s="378" t="s">
        <v>273</v>
      </c>
      <c r="B17" s="379"/>
      <c r="C17" s="379"/>
      <c r="D17" s="379"/>
      <c r="E17" s="379"/>
      <c r="F17" s="379"/>
      <c r="G17" s="379"/>
      <c r="H17" s="379"/>
      <c r="I17" s="45"/>
      <c r="J17" s="45"/>
      <c r="K17" s="45"/>
    </row>
    <row r="18" spans="1:11" s="40" customFormat="1" ht="6.95" customHeight="1">
      <c r="A18" s="367"/>
      <c r="B18" s="368"/>
      <c r="C18" s="368"/>
      <c r="D18" s="368"/>
      <c r="E18" s="368"/>
      <c r="F18" s="368"/>
      <c r="G18" s="368"/>
      <c r="H18" s="368"/>
      <c r="I18" s="42"/>
      <c r="J18" s="42"/>
      <c r="K18" s="41"/>
    </row>
    <row r="19" spans="1:11" s="40" customFormat="1" ht="6.95" customHeight="1">
      <c r="A19" s="367"/>
      <c r="B19" s="368"/>
      <c r="C19" s="368"/>
      <c r="D19" s="368"/>
      <c r="E19" s="368"/>
      <c r="F19" s="368"/>
      <c r="G19" s="368"/>
      <c r="H19" s="368"/>
      <c r="I19" s="42"/>
      <c r="J19" s="42"/>
      <c r="K19" s="41"/>
    </row>
    <row r="20" spans="1:11" s="40" customFormat="1" ht="6.95" customHeight="1">
      <c r="A20" s="367"/>
      <c r="B20" s="368"/>
      <c r="C20" s="368"/>
      <c r="D20" s="368"/>
      <c r="E20" s="368"/>
      <c r="F20" s="368"/>
      <c r="G20" s="368"/>
      <c r="H20" s="368"/>
      <c r="I20" s="42"/>
      <c r="J20" s="42"/>
      <c r="K20" s="41"/>
    </row>
    <row r="21" spans="1:11" s="40" customFormat="1" ht="12.75" customHeight="1">
      <c r="A21" s="373" t="s">
        <v>79</v>
      </c>
      <c r="B21" s="374"/>
      <c r="C21" s="374"/>
      <c r="D21" s="374"/>
      <c r="E21" s="374"/>
      <c r="F21" s="374"/>
      <c r="G21" s="374"/>
      <c r="H21" s="374"/>
      <c r="I21" s="42"/>
      <c r="J21" s="42"/>
      <c r="K21" s="41"/>
    </row>
    <row r="22" spans="1:11" s="40" customFormat="1" ht="5.0999999999999996" customHeight="1">
      <c r="A22" s="367"/>
      <c r="B22" s="368"/>
      <c r="C22" s="368"/>
      <c r="D22" s="368"/>
      <c r="E22" s="368"/>
      <c r="F22" s="368"/>
      <c r="G22" s="368"/>
      <c r="H22" s="368"/>
      <c r="I22" s="42"/>
      <c r="J22" s="42"/>
      <c r="K22" s="41"/>
    </row>
    <row r="23" spans="1:11" s="40" customFormat="1" ht="26.1" customHeight="1">
      <c r="A23" s="367" t="s">
        <v>274</v>
      </c>
      <c r="B23" s="368"/>
      <c r="C23" s="368"/>
      <c r="D23" s="368"/>
      <c r="E23" s="368"/>
      <c r="F23" s="368"/>
      <c r="G23" s="368"/>
      <c r="H23" s="368"/>
      <c r="I23" s="42"/>
      <c r="J23" s="42"/>
      <c r="K23" s="41"/>
    </row>
    <row r="24" spans="1:11" s="40" customFormat="1" ht="5.0999999999999996" customHeight="1">
      <c r="A24" s="367"/>
      <c r="B24" s="368"/>
      <c r="C24" s="368"/>
      <c r="D24" s="368"/>
      <c r="E24" s="368"/>
      <c r="F24" s="368"/>
      <c r="G24" s="368"/>
      <c r="H24" s="368"/>
      <c r="I24" s="42"/>
      <c r="J24" s="42"/>
      <c r="K24" s="41"/>
    </row>
    <row r="25" spans="1:11" s="40" customFormat="1" ht="27" customHeight="1">
      <c r="A25" s="367" t="s">
        <v>82</v>
      </c>
      <c r="B25" s="368"/>
      <c r="C25" s="368"/>
      <c r="D25" s="368"/>
      <c r="E25" s="368"/>
      <c r="F25" s="368"/>
      <c r="G25" s="368"/>
      <c r="H25" s="368"/>
      <c r="I25" s="42"/>
      <c r="J25" s="42"/>
      <c r="K25" s="41"/>
    </row>
    <row r="26" spans="1:11" s="40" customFormat="1" ht="9.9499999999999993" customHeight="1">
      <c r="A26" s="367"/>
      <c r="B26" s="368"/>
      <c r="C26" s="368"/>
      <c r="D26" s="368"/>
      <c r="E26" s="368"/>
      <c r="F26" s="368"/>
      <c r="G26" s="368"/>
      <c r="H26" s="368"/>
      <c r="I26" s="42"/>
      <c r="J26" s="42"/>
      <c r="K26" s="41"/>
    </row>
    <row r="27" spans="1:11" s="40" customFormat="1" ht="12.75" customHeight="1">
      <c r="A27" s="373" t="s">
        <v>78</v>
      </c>
      <c r="B27" s="374"/>
      <c r="C27" s="374"/>
      <c r="D27" s="374"/>
      <c r="E27" s="374"/>
      <c r="F27" s="374"/>
      <c r="G27" s="374"/>
      <c r="H27" s="374"/>
      <c r="I27" s="42"/>
      <c r="J27" s="42"/>
      <c r="K27" s="41"/>
    </row>
    <row r="28" spans="1:11" s="40" customFormat="1" ht="5.0999999999999996" customHeight="1">
      <c r="A28" s="367"/>
      <c r="B28" s="368"/>
      <c r="C28" s="368"/>
      <c r="D28" s="368"/>
      <c r="E28" s="368"/>
      <c r="F28" s="368"/>
      <c r="G28" s="368"/>
      <c r="H28" s="368"/>
      <c r="I28" s="42"/>
      <c r="J28" s="42"/>
      <c r="K28" s="41"/>
    </row>
    <row r="29" spans="1:11" s="40" customFormat="1" ht="25.5" customHeight="1">
      <c r="A29" s="367" t="s">
        <v>275</v>
      </c>
      <c r="B29" s="368"/>
      <c r="C29" s="368"/>
      <c r="D29" s="368"/>
      <c r="E29" s="368"/>
      <c r="F29" s="368"/>
      <c r="G29" s="368"/>
      <c r="H29" s="368"/>
      <c r="I29" s="42"/>
      <c r="J29" s="42"/>
      <c r="K29" s="41"/>
    </row>
    <row r="30" spans="1:11" s="40" customFormat="1" ht="3" customHeight="1">
      <c r="A30" s="367"/>
      <c r="B30" s="368"/>
      <c r="C30" s="368"/>
      <c r="D30" s="368"/>
      <c r="E30" s="368"/>
      <c r="F30" s="368"/>
      <c r="G30" s="368"/>
      <c r="H30" s="368"/>
      <c r="I30" s="42"/>
      <c r="J30" s="42"/>
      <c r="K30" s="41"/>
    </row>
    <row r="31" spans="1:11" s="40" customFormat="1" ht="14.25" customHeight="1">
      <c r="A31" s="385">
        <f>'Troškovnik-JN-74-25'!F13</f>
        <v>0</v>
      </c>
      <c r="B31" s="386"/>
      <c r="C31" s="386"/>
      <c r="D31" s="386"/>
      <c r="E31" s="386"/>
      <c r="F31" s="386"/>
      <c r="G31" s="386"/>
      <c r="H31" s="386"/>
      <c r="I31" s="42"/>
      <c r="J31" s="42"/>
      <c r="K31" s="41"/>
    </row>
    <row r="32" spans="1:11" s="40" customFormat="1" ht="3" customHeight="1">
      <c r="A32" s="367"/>
      <c r="B32" s="368"/>
      <c r="C32" s="368"/>
      <c r="D32" s="368"/>
      <c r="E32" s="368"/>
      <c r="F32" s="368"/>
      <c r="G32" s="368"/>
      <c r="H32" s="368"/>
      <c r="I32" s="42"/>
      <c r="J32" s="42"/>
      <c r="K32" s="41"/>
    </row>
    <row r="33" spans="1:11" s="40" customFormat="1" ht="12.75" customHeight="1">
      <c r="A33" s="367" t="s">
        <v>81</v>
      </c>
      <c r="B33" s="368"/>
      <c r="C33" s="368"/>
      <c r="D33" s="368"/>
      <c r="E33" s="368"/>
      <c r="F33" s="368"/>
      <c r="G33" s="368"/>
      <c r="H33" s="368"/>
      <c r="I33" s="42"/>
      <c r="J33" s="47" t="s">
        <v>94</v>
      </c>
      <c r="K33" s="41"/>
    </row>
    <row r="34" spans="1:11" s="40" customFormat="1" ht="3" customHeight="1">
      <c r="A34" s="367"/>
      <c r="B34" s="368"/>
      <c r="C34" s="368"/>
      <c r="D34" s="368"/>
      <c r="E34" s="368"/>
      <c r="F34" s="368"/>
      <c r="G34" s="368"/>
      <c r="H34" s="368"/>
      <c r="I34" s="42"/>
      <c r="J34" s="42"/>
      <c r="K34" s="41"/>
    </row>
    <row r="35" spans="1:11" s="40" customFormat="1" ht="12.75" customHeight="1">
      <c r="A35" s="367" t="s">
        <v>106</v>
      </c>
      <c r="B35" s="368"/>
      <c r="C35" s="368"/>
      <c r="D35" s="368"/>
      <c r="E35" s="368"/>
      <c r="F35" s="368"/>
      <c r="G35" s="368"/>
      <c r="H35" s="368"/>
      <c r="I35" s="42"/>
      <c r="J35" s="60"/>
      <c r="K35" s="41"/>
    </row>
    <row r="36" spans="1:11" s="40" customFormat="1" ht="9.9499999999999993" customHeight="1">
      <c r="A36" s="367"/>
      <c r="B36" s="368"/>
      <c r="C36" s="368"/>
      <c r="D36" s="368"/>
      <c r="E36" s="368"/>
      <c r="F36" s="368"/>
      <c r="G36" s="368"/>
      <c r="H36" s="368"/>
      <c r="I36" s="42"/>
      <c r="J36" s="61"/>
      <c r="K36" s="41"/>
    </row>
    <row r="37" spans="1:11" s="40" customFormat="1" ht="12.75" customHeight="1">
      <c r="A37" s="373" t="s">
        <v>77</v>
      </c>
      <c r="B37" s="374"/>
      <c r="C37" s="374"/>
      <c r="D37" s="374"/>
      <c r="E37" s="374"/>
      <c r="F37" s="374"/>
      <c r="G37" s="374"/>
      <c r="H37" s="374"/>
      <c r="I37" s="42"/>
      <c r="J37" s="42"/>
      <c r="K37" s="41"/>
    </row>
    <row r="38" spans="1:11" s="40" customFormat="1" ht="5.0999999999999996" customHeight="1">
      <c r="A38" s="380"/>
      <c r="B38" s="381"/>
      <c r="C38" s="381"/>
      <c r="D38" s="381"/>
      <c r="E38" s="381"/>
      <c r="F38" s="381"/>
      <c r="G38" s="381"/>
      <c r="H38" s="381"/>
      <c r="I38" s="42"/>
      <c r="J38" s="42"/>
      <c r="K38" s="41"/>
    </row>
    <row r="39" spans="1:11" s="40" customFormat="1" ht="27.75" customHeight="1">
      <c r="A39" s="382" t="s">
        <v>382</v>
      </c>
      <c r="B39" s="368"/>
      <c r="C39" s="368"/>
      <c r="D39" s="368"/>
      <c r="E39" s="368"/>
      <c r="F39" s="368"/>
      <c r="G39" s="368"/>
      <c r="H39" s="368"/>
      <c r="I39" s="42"/>
      <c r="J39" s="42"/>
      <c r="K39" s="41"/>
    </row>
    <row r="40" spans="1:11" s="40" customFormat="1" ht="9.9499999999999993" customHeight="1">
      <c r="A40" s="367"/>
      <c r="B40" s="368"/>
      <c r="C40" s="368"/>
      <c r="D40" s="368"/>
      <c r="E40" s="368"/>
      <c r="F40" s="368"/>
      <c r="G40" s="368"/>
      <c r="H40" s="368"/>
      <c r="I40" s="42"/>
      <c r="J40" s="42"/>
      <c r="K40" s="41"/>
    </row>
    <row r="41" spans="1:11" s="40" customFormat="1" ht="12.75" customHeight="1">
      <c r="A41" s="373" t="s">
        <v>76</v>
      </c>
      <c r="B41" s="374"/>
      <c r="C41" s="374"/>
      <c r="D41" s="374"/>
      <c r="E41" s="374"/>
      <c r="F41" s="374"/>
      <c r="G41" s="374"/>
      <c r="H41" s="374"/>
      <c r="I41" s="42"/>
      <c r="J41" s="42"/>
      <c r="K41" s="41"/>
    </row>
    <row r="42" spans="1:11" s="40" customFormat="1" ht="5.0999999999999996" customHeight="1">
      <c r="A42" s="367"/>
      <c r="B42" s="368"/>
      <c r="C42" s="368"/>
      <c r="D42" s="368"/>
      <c r="E42" s="368"/>
      <c r="F42" s="368"/>
      <c r="G42" s="368"/>
      <c r="H42" s="368"/>
      <c r="I42" s="42"/>
      <c r="J42" s="42"/>
      <c r="K42" s="41"/>
    </row>
    <row r="43" spans="1:11" s="40" customFormat="1" ht="26.1" customHeight="1">
      <c r="A43" s="383" t="s">
        <v>95</v>
      </c>
      <c r="B43" s="384"/>
      <c r="C43" s="384"/>
      <c r="D43" s="384"/>
      <c r="E43" s="384"/>
      <c r="F43" s="384"/>
      <c r="G43" s="384"/>
      <c r="H43" s="384"/>
      <c r="I43" s="42"/>
      <c r="J43" s="42"/>
      <c r="K43" s="41"/>
    </row>
    <row r="44" spans="1:11" s="40" customFormat="1" ht="9.9499999999999993" customHeight="1">
      <c r="A44" s="380"/>
      <c r="B44" s="381"/>
      <c r="C44" s="381"/>
      <c r="D44" s="381"/>
      <c r="E44" s="381"/>
      <c r="F44" s="381"/>
      <c r="G44" s="381"/>
      <c r="H44" s="381"/>
      <c r="I44" s="42"/>
      <c r="J44" s="42"/>
      <c r="K44" s="41"/>
    </row>
    <row r="45" spans="1:11" s="40" customFormat="1" ht="12.75" customHeight="1">
      <c r="A45" s="373" t="s">
        <v>75</v>
      </c>
      <c r="B45" s="374"/>
      <c r="C45" s="374"/>
      <c r="D45" s="374"/>
      <c r="E45" s="374"/>
      <c r="F45" s="374"/>
      <c r="G45" s="374"/>
      <c r="H45" s="374"/>
      <c r="I45" s="42"/>
      <c r="J45" s="42"/>
      <c r="K45" s="41"/>
    </row>
    <row r="46" spans="1:11" s="40" customFormat="1" ht="5.0999999999999996" customHeight="1">
      <c r="A46" s="380"/>
      <c r="B46" s="381"/>
      <c r="C46" s="381"/>
      <c r="D46" s="381"/>
      <c r="E46" s="381"/>
      <c r="F46" s="381"/>
      <c r="G46" s="381"/>
      <c r="H46" s="381"/>
      <c r="I46" s="42"/>
      <c r="J46" s="42"/>
      <c r="K46" s="41"/>
    </row>
    <row r="47" spans="1:11" s="40" customFormat="1" ht="26.25" customHeight="1">
      <c r="A47" s="382" t="s">
        <v>280</v>
      </c>
      <c r="B47" s="382"/>
      <c r="C47" s="382"/>
      <c r="D47" s="382"/>
      <c r="E47" s="382"/>
      <c r="F47" s="382"/>
      <c r="G47" s="382"/>
      <c r="H47" s="382"/>
      <c r="I47" s="42"/>
      <c r="J47" s="86"/>
      <c r="K47" s="41"/>
    </row>
    <row r="48" spans="1:11" s="40" customFormat="1" ht="5.0999999999999996" customHeight="1">
      <c r="A48" s="367"/>
      <c r="B48" s="368"/>
      <c r="C48" s="368"/>
      <c r="D48" s="368"/>
      <c r="E48" s="368"/>
      <c r="F48" s="368"/>
      <c r="G48" s="368"/>
      <c r="H48" s="368"/>
      <c r="I48" s="42"/>
      <c r="J48" s="42"/>
      <c r="K48" s="41"/>
    </row>
    <row r="49" spans="1:11" s="40" customFormat="1" ht="39.950000000000003" customHeight="1">
      <c r="A49" s="382" t="s">
        <v>223</v>
      </c>
      <c r="B49" s="368"/>
      <c r="C49" s="368"/>
      <c r="D49" s="368"/>
      <c r="E49" s="368"/>
      <c r="F49" s="368"/>
      <c r="G49" s="368"/>
      <c r="H49" s="368"/>
      <c r="I49" s="42"/>
      <c r="J49" s="42"/>
      <c r="K49" s="41"/>
    </row>
    <row r="50" spans="1:11" s="40" customFormat="1" ht="5.0999999999999996" customHeight="1">
      <c r="A50" s="367"/>
      <c r="B50" s="368"/>
      <c r="C50" s="368"/>
      <c r="D50" s="368"/>
      <c r="E50" s="368"/>
      <c r="F50" s="368"/>
      <c r="G50" s="368"/>
      <c r="H50" s="368"/>
      <c r="I50" s="42"/>
      <c r="J50" s="42"/>
      <c r="K50" s="41"/>
    </row>
    <row r="51" spans="1:11" s="56" customFormat="1" ht="12.75" customHeight="1">
      <c r="A51" s="397" t="s">
        <v>224</v>
      </c>
      <c r="B51" s="372"/>
      <c r="C51" s="372"/>
      <c r="D51" s="372"/>
      <c r="E51" s="372"/>
      <c r="F51" s="372"/>
      <c r="G51" s="372"/>
      <c r="H51" s="372"/>
      <c r="I51" s="54"/>
      <c r="J51" s="54"/>
      <c r="K51" s="55"/>
    </row>
    <row r="52" spans="1:11" s="40" customFormat="1" ht="5.0999999999999996" customHeight="1">
      <c r="A52" s="367"/>
      <c r="B52" s="368"/>
      <c r="C52" s="368"/>
      <c r="D52" s="368"/>
      <c r="E52" s="368"/>
      <c r="F52" s="368"/>
      <c r="G52" s="368"/>
      <c r="H52" s="368"/>
      <c r="I52" s="42"/>
      <c r="J52" s="42"/>
      <c r="K52" s="41"/>
    </row>
    <row r="53" spans="1:11" s="40" customFormat="1" ht="26.1" customHeight="1">
      <c r="A53" s="398" t="s">
        <v>156</v>
      </c>
      <c r="B53" s="399"/>
      <c r="C53" s="399"/>
      <c r="D53" s="399"/>
      <c r="E53" s="399"/>
      <c r="F53" s="399"/>
      <c r="G53" s="399"/>
      <c r="H53" s="399"/>
      <c r="I53" s="42"/>
      <c r="J53" s="42"/>
      <c r="K53" s="41"/>
    </row>
    <row r="54" spans="1:11" s="40" customFormat="1" ht="9.9499999999999993" customHeight="1">
      <c r="A54" s="380"/>
      <c r="B54" s="381"/>
      <c r="C54" s="381"/>
      <c r="D54" s="381"/>
      <c r="E54" s="381"/>
      <c r="F54" s="381"/>
      <c r="G54" s="381"/>
      <c r="H54" s="381"/>
      <c r="I54" s="42"/>
      <c r="J54" s="42"/>
      <c r="K54" s="41"/>
    </row>
    <row r="55" spans="1:11" s="40" customFormat="1" ht="12.75" customHeight="1">
      <c r="A55" s="373" t="s">
        <v>74</v>
      </c>
      <c r="B55" s="374"/>
      <c r="C55" s="374"/>
      <c r="D55" s="374"/>
      <c r="E55" s="374"/>
      <c r="F55" s="374"/>
      <c r="G55" s="374"/>
      <c r="H55" s="374"/>
      <c r="I55" s="42"/>
      <c r="J55" s="42"/>
      <c r="K55" s="41"/>
    </row>
    <row r="56" spans="1:11" s="40" customFormat="1" ht="5.0999999999999996" customHeight="1">
      <c r="A56" s="380"/>
      <c r="B56" s="381"/>
      <c r="C56" s="381"/>
      <c r="D56" s="381"/>
      <c r="E56" s="381"/>
      <c r="F56" s="381"/>
      <c r="G56" s="381"/>
      <c r="H56" s="381"/>
      <c r="I56" s="42"/>
      <c r="J56" s="42"/>
      <c r="K56" s="41"/>
    </row>
    <row r="57" spans="1:11" s="40" customFormat="1" ht="24.75" customHeight="1">
      <c r="A57" s="382" t="s">
        <v>281</v>
      </c>
      <c r="B57" s="368"/>
      <c r="C57" s="368"/>
      <c r="D57" s="368"/>
      <c r="E57" s="368"/>
      <c r="F57" s="368"/>
      <c r="G57" s="368"/>
      <c r="H57" s="368"/>
      <c r="I57" s="42"/>
      <c r="J57" s="42"/>
      <c r="K57" s="41"/>
    </row>
    <row r="58" spans="1:11" s="40" customFormat="1" ht="5.0999999999999996" customHeight="1">
      <c r="A58" s="367"/>
      <c r="B58" s="367"/>
      <c r="C58" s="367"/>
      <c r="D58" s="367"/>
      <c r="E58" s="367"/>
      <c r="F58" s="367"/>
      <c r="G58" s="367"/>
      <c r="H58" s="367"/>
      <c r="I58" s="42"/>
      <c r="J58" s="42"/>
      <c r="K58" s="41"/>
    </row>
    <row r="59" spans="1:11" s="40" customFormat="1" ht="12.75" customHeight="1">
      <c r="A59" s="397" t="s">
        <v>130</v>
      </c>
      <c r="B59" s="397"/>
      <c r="C59" s="397"/>
      <c r="D59" s="397"/>
      <c r="E59" s="397"/>
      <c r="F59" s="397"/>
      <c r="G59" s="397"/>
      <c r="H59" s="397"/>
      <c r="I59" s="42"/>
      <c r="J59" s="86"/>
      <c r="K59" s="41"/>
    </row>
    <row r="60" spans="1:11" s="40" customFormat="1" ht="36" customHeight="1">
      <c r="A60" s="367" t="s">
        <v>387</v>
      </c>
      <c r="B60" s="368"/>
      <c r="C60" s="368"/>
      <c r="D60" s="368"/>
      <c r="E60" s="368"/>
      <c r="F60" s="368"/>
      <c r="G60" s="368"/>
      <c r="H60" s="368"/>
      <c r="I60" s="42"/>
      <c r="J60" s="42"/>
      <c r="K60" s="41"/>
    </row>
    <row r="61" spans="1:11" s="40" customFormat="1" ht="12.75" customHeight="1">
      <c r="A61" s="373" t="s">
        <v>225</v>
      </c>
      <c r="B61" s="374"/>
      <c r="C61" s="374"/>
      <c r="D61" s="374"/>
      <c r="E61" s="374"/>
      <c r="F61" s="374"/>
      <c r="G61" s="374"/>
      <c r="H61" s="374"/>
      <c r="I61" s="42"/>
      <c r="J61" s="42"/>
      <c r="K61" s="41"/>
    </row>
    <row r="62" spans="1:11" s="40" customFormat="1" ht="5.0999999999999996" customHeight="1">
      <c r="A62" s="367"/>
      <c r="B62" s="368"/>
      <c r="C62" s="368"/>
      <c r="D62" s="368"/>
      <c r="E62" s="368"/>
      <c r="F62" s="368"/>
      <c r="G62" s="368"/>
      <c r="H62" s="368"/>
      <c r="I62" s="42"/>
      <c r="J62" s="42"/>
      <c r="K62" s="41"/>
    </row>
    <row r="63" spans="1:11" s="40" customFormat="1" ht="25.5" customHeight="1">
      <c r="A63" s="382" t="s">
        <v>279</v>
      </c>
      <c r="B63" s="368"/>
      <c r="C63" s="368"/>
      <c r="D63" s="368"/>
      <c r="E63" s="368"/>
      <c r="F63" s="368"/>
      <c r="G63" s="368"/>
      <c r="H63" s="368"/>
      <c r="I63" s="42"/>
      <c r="J63" s="88"/>
      <c r="K63" s="41"/>
    </row>
    <row r="64" spans="1:11" s="40" customFormat="1" ht="26.1" customHeight="1">
      <c r="A64" s="43" t="s">
        <v>0</v>
      </c>
      <c r="B64" s="368" t="s">
        <v>226</v>
      </c>
      <c r="C64" s="368"/>
      <c r="D64" s="368"/>
      <c r="E64" s="368"/>
      <c r="F64" s="368"/>
      <c r="G64" s="368"/>
      <c r="H64" s="368"/>
      <c r="I64" s="42"/>
      <c r="J64" s="87"/>
      <c r="K64" s="41"/>
    </row>
    <row r="65" spans="1:11" s="40" customFormat="1" ht="12.75" customHeight="1">
      <c r="A65" s="43" t="s">
        <v>1</v>
      </c>
      <c r="B65" s="368" t="s">
        <v>227</v>
      </c>
      <c r="C65" s="368"/>
      <c r="D65" s="368"/>
      <c r="E65" s="368"/>
      <c r="F65" s="368"/>
      <c r="G65" s="368"/>
      <c r="H65" s="368"/>
      <c r="I65" s="42"/>
      <c r="J65" s="87"/>
      <c r="K65" s="41"/>
    </row>
    <row r="66" spans="1:11" s="40" customFormat="1" ht="26.25" customHeight="1">
      <c r="A66" s="43" t="s">
        <v>2</v>
      </c>
      <c r="B66" s="368" t="s">
        <v>83</v>
      </c>
      <c r="C66" s="368"/>
      <c r="D66" s="368"/>
      <c r="E66" s="368"/>
      <c r="F66" s="368"/>
      <c r="G66" s="368"/>
      <c r="H66" s="368"/>
      <c r="I66" s="42"/>
      <c r="J66" s="42"/>
      <c r="K66" s="41"/>
    </row>
    <row r="67" spans="1:11" s="40" customFormat="1" ht="5.0999999999999996" customHeight="1">
      <c r="A67" s="367"/>
      <c r="B67" s="368"/>
      <c r="C67" s="368"/>
      <c r="D67" s="368"/>
      <c r="E67" s="368"/>
      <c r="F67" s="368"/>
      <c r="G67" s="368"/>
      <c r="H67" s="368"/>
      <c r="I67" s="42"/>
      <c r="J67" s="42"/>
      <c r="K67" s="41"/>
    </row>
    <row r="68" spans="1:11" s="40" customFormat="1" ht="25.5" customHeight="1">
      <c r="A68" s="382" t="s">
        <v>73</v>
      </c>
      <c r="B68" s="368"/>
      <c r="C68" s="368"/>
      <c r="D68" s="368"/>
      <c r="E68" s="368"/>
      <c r="F68" s="368"/>
      <c r="G68" s="368"/>
      <c r="H68" s="368"/>
      <c r="I68" s="42"/>
      <c r="J68" s="42"/>
      <c r="K68" s="41"/>
    </row>
    <row r="69" spans="1:11" s="40" customFormat="1" ht="5.0999999999999996" customHeight="1">
      <c r="A69" s="367"/>
      <c r="B69" s="368"/>
      <c r="C69" s="368"/>
      <c r="D69" s="368"/>
      <c r="E69" s="368"/>
      <c r="F69" s="368"/>
      <c r="G69" s="368"/>
      <c r="H69" s="368"/>
      <c r="I69" s="42"/>
      <c r="J69" s="42"/>
      <c r="K69" s="41"/>
    </row>
    <row r="70" spans="1:11" s="40" customFormat="1" ht="24.75" customHeight="1">
      <c r="A70" s="382" t="s">
        <v>135</v>
      </c>
      <c r="B70" s="368"/>
      <c r="C70" s="368"/>
      <c r="D70" s="368"/>
      <c r="E70" s="368"/>
      <c r="F70" s="368"/>
      <c r="G70" s="368"/>
      <c r="H70" s="368"/>
      <c r="I70" s="42"/>
      <c r="J70" s="42"/>
      <c r="K70" s="41"/>
    </row>
    <row r="71" spans="1:11" s="40" customFormat="1" ht="9.9499999999999993" customHeight="1">
      <c r="A71" s="367"/>
      <c r="B71" s="400"/>
      <c r="C71" s="400"/>
      <c r="D71" s="400"/>
      <c r="E71" s="400"/>
      <c r="F71" s="400"/>
      <c r="G71" s="400"/>
      <c r="H71" s="400"/>
      <c r="I71" s="42"/>
      <c r="J71" s="42"/>
      <c r="K71" s="41"/>
    </row>
    <row r="72" spans="1:11" s="40" customFormat="1" ht="12.75" customHeight="1">
      <c r="A72" s="401" t="s">
        <v>228</v>
      </c>
      <c r="B72" s="402"/>
      <c r="C72" s="402"/>
      <c r="D72" s="402"/>
      <c r="E72" s="402"/>
      <c r="F72" s="402"/>
      <c r="G72" s="402"/>
      <c r="H72" s="402"/>
      <c r="I72" s="42"/>
      <c r="J72" s="42"/>
      <c r="K72" s="41"/>
    </row>
    <row r="73" spans="1:11" s="40" customFormat="1" ht="5.0999999999999996" customHeight="1">
      <c r="A73" s="403"/>
      <c r="B73" s="404"/>
      <c r="C73" s="404"/>
      <c r="D73" s="404"/>
      <c r="E73" s="404"/>
      <c r="F73" s="404"/>
      <c r="G73" s="404"/>
      <c r="H73" s="404"/>
      <c r="I73" s="42"/>
      <c r="J73" s="42"/>
      <c r="K73" s="41"/>
    </row>
    <row r="74" spans="1:11" s="40" customFormat="1" ht="63.95" customHeight="1">
      <c r="A74" s="383" t="s">
        <v>276</v>
      </c>
      <c r="B74" s="404"/>
      <c r="C74" s="404"/>
      <c r="D74" s="404"/>
      <c r="E74" s="404"/>
      <c r="F74" s="404"/>
      <c r="G74" s="404"/>
      <c r="H74" s="404"/>
      <c r="I74" s="42"/>
      <c r="J74" s="42"/>
      <c r="K74" s="41"/>
    </row>
    <row r="75" spans="1:11" s="40" customFormat="1" ht="5.0999999999999996" customHeight="1">
      <c r="A75" s="403"/>
      <c r="B75" s="384"/>
      <c r="C75" s="384"/>
      <c r="D75" s="384"/>
      <c r="E75" s="384"/>
      <c r="F75" s="384"/>
      <c r="G75" s="384"/>
      <c r="H75" s="384"/>
      <c r="I75" s="42"/>
      <c r="J75" s="42"/>
      <c r="K75" s="41"/>
    </row>
    <row r="76" spans="1:11" s="40" customFormat="1" ht="51.95" customHeight="1">
      <c r="A76" s="403" t="s">
        <v>277</v>
      </c>
      <c r="B76" s="384"/>
      <c r="C76" s="384"/>
      <c r="D76" s="384"/>
      <c r="E76" s="384"/>
      <c r="F76" s="384"/>
      <c r="G76" s="384"/>
      <c r="H76" s="384"/>
      <c r="I76" s="42"/>
      <c r="J76" s="42"/>
      <c r="K76" s="41"/>
    </row>
    <row r="77" spans="1:11" s="40" customFormat="1" ht="9.9499999999999993" customHeight="1">
      <c r="A77" s="403"/>
      <c r="B77" s="404"/>
      <c r="C77" s="404"/>
      <c r="D77" s="404"/>
      <c r="E77" s="404"/>
      <c r="F77" s="404"/>
      <c r="G77" s="404"/>
      <c r="H77" s="404"/>
      <c r="I77" s="42"/>
      <c r="J77" s="42"/>
      <c r="K77" s="41"/>
    </row>
    <row r="78" spans="1:11" s="40" customFormat="1" ht="12.75" customHeight="1">
      <c r="A78" s="401" t="s">
        <v>229</v>
      </c>
      <c r="B78" s="401"/>
      <c r="C78" s="401"/>
      <c r="D78" s="401"/>
      <c r="E78" s="401"/>
      <c r="F78" s="401"/>
      <c r="G78" s="401"/>
      <c r="H78" s="401"/>
      <c r="I78" s="42"/>
      <c r="J78" s="42"/>
      <c r="K78" s="41"/>
    </row>
    <row r="79" spans="1:11" s="40" customFormat="1" ht="5.0999999999999996" customHeight="1">
      <c r="A79" s="403"/>
      <c r="B79" s="384"/>
      <c r="C79" s="384"/>
      <c r="D79" s="384"/>
      <c r="E79" s="384"/>
      <c r="F79" s="384"/>
      <c r="G79" s="384"/>
      <c r="H79" s="384"/>
      <c r="I79" s="42"/>
      <c r="J79" s="42"/>
      <c r="K79" s="41"/>
    </row>
    <row r="80" spans="1:11" s="40" customFormat="1" ht="26.25" customHeight="1">
      <c r="A80" s="383" t="s">
        <v>278</v>
      </c>
      <c r="B80" s="384"/>
      <c r="C80" s="384"/>
      <c r="D80" s="384"/>
      <c r="E80" s="384"/>
      <c r="F80" s="384"/>
      <c r="G80" s="384"/>
      <c r="H80" s="384"/>
      <c r="I80" s="42"/>
      <c r="J80" s="42"/>
      <c r="K80" s="41"/>
    </row>
    <row r="81" spans="1:11" s="40" customFormat="1" ht="5.0999999999999996" customHeight="1">
      <c r="A81" s="403"/>
      <c r="B81" s="384"/>
      <c r="C81" s="384"/>
      <c r="D81" s="384"/>
      <c r="E81" s="384"/>
      <c r="F81" s="384"/>
      <c r="G81" s="384"/>
      <c r="H81" s="384"/>
      <c r="I81" s="42"/>
      <c r="J81" s="42"/>
      <c r="K81" s="41"/>
    </row>
    <row r="82" spans="1:11" s="40" customFormat="1" ht="25.5" customHeight="1">
      <c r="A82" s="383" t="s">
        <v>72</v>
      </c>
      <c r="B82" s="384"/>
      <c r="C82" s="384"/>
      <c r="D82" s="384"/>
      <c r="E82" s="384"/>
      <c r="F82" s="384"/>
      <c r="G82" s="384"/>
      <c r="H82" s="384"/>
      <c r="I82" s="42"/>
      <c r="J82" s="76" t="s">
        <v>119</v>
      </c>
      <c r="K82" s="41"/>
    </row>
    <row r="83" spans="1:11" s="40" customFormat="1" ht="9.9499999999999993" customHeight="1">
      <c r="A83" s="403"/>
      <c r="B83" s="404"/>
      <c r="C83" s="404"/>
      <c r="D83" s="404"/>
      <c r="E83" s="404"/>
      <c r="F83" s="404"/>
      <c r="G83" s="404"/>
      <c r="H83" s="404"/>
      <c r="I83" s="42"/>
      <c r="J83" s="42"/>
      <c r="K83" s="41"/>
    </row>
    <row r="84" spans="1:11" s="40" customFormat="1" ht="12.75" customHeight="1">
      <c r="A84" s="401" t="s">
        <v>230</v>
      </c>
      <c r="B84" s="405"/>
      <c r="C84" s="405"/>
      <c r="D84" s="405"/>
      <c r="E84" s="405"/>
      <c r="F84" s="405"/>
      <c r="G84" s="405"/>
      <c r="H84" s="405"/>
      <c r="I84" s="42"/>
      <c r="J84" s="42"/>
      <c r="K84" s="41"/>
    </row>
    <row r="85" spans="1:11" s="40" customFormat="1" ht="5.0999999999999996" customHeight="1">
      <c r="A85" s="367"/>
      <c r="B85" s="368"/>
      <c r="C85" s="368"/>
      <c r="D85" s="368"/>
      <c r="E85" s="368"/>
      <c r="F85" s="368"/>
      <c r="G85" s="368"/>
      <c r="H85" s="368"/>
      <c r="I85" s="42"/>
      <c r="J85" s="42"/>
      <c r="K85" s="41"/>
    </row>
    <row r="86" spans="1:11" s="40" customFormat="1" ht="13.5" customHeight="1">
      <c r="A86" s="382" t="s">
        <v>71</v>
      </c>
      <c r="B86" s="368"/>
      <c r="C86" s="368"/>
      <c r="D86" s="368"/>
      <c r="E86" s="368"/>
      <c r="F86" s="368"/>
      <c r="G86" s="368"/>
      <c r="H86" s="368"/>
      <c r="I86" s="42"/>
      <c r="J86" s="42"/>
      <c r="K86" s="41"/>
    </row>
    <row r="87" spans="1:11" s="40" customFormat="1" ht="5.0999999999999996" customHeight="1">
      <c r="A87" s="367"/>
      <c r="B87" s="368"/>
      <c r="C87" s="368"/>
      <c r="D87" s="368"/>
      <c r="E87" s="368"/>
      <c r="F87" s="368"/>
      <c r="G87" s="368"/>
      <c r="H87" s="368"/>
      <c r="I87" s="42"/>
      <c r="J87" s="42"/>
      <c r="K87" s="41"/>
    </row>
    <row r="88" spans="1:11" s="40" customFormat="1" ht="12.75" customHeight="1">
      <c r="A88" s="382" t="s">
        <v>70</v>
      </c>
      <c r="B88" s="368"/>
      <c r="C88" s="368"/>
      <c r="D88" s="368"/>
      <c r="E88" s="368"/>
      <c r="F88" s="368"/>
      <c r="G88" s="368"/>
      <c r="H88" s="368"/>
      <c r="I88" s="42"/>
      <c r="J88" s="42"/>
      <c r="K88" s="41"/>
    </row>
    <row r="89" spans="1:11" s="56" customFormat="1" ht="8.1" customHeight="1">
      <c r="A89" s="371"/>
      <c r="B89" s="372"/>
      <c r="C89" s="372"/>
      <c r="D89" s="372"/>
      <c r="E89" s="372"/>
      <c r="F89" s="372"/>
      <c r="G89" s="372"/>
      <c r="H89" s="372"/>
      <c r="I89" s="54"/>
      <c r="J89" s="54"/>
      <c r="K89" s="55"/>
    </row>
    <row r="90" spans="1:11" s="56" customFormat="1" ht="8.1" customHeight="1">
      <c r="A90" s="371"/>
      <c r="B90" s="371"/>
      <c r="C90" s="371"/>
      <c r="D90" s="371"/>
      <c r="E90" s="371"/>
      <c r="F90" s="371"/>
      <c r="G90" s="371"/>
      <c r="H90" s="371"/>
      <c r="I90" s="54"/>
      <c r="J90" s="54"/>
      <c r="K90" s="55"/>
    </row>
    <row r="91" spans="1:11" s="56" customFormat="1" ht="12.95" customHeight="1">
      <c r="A91" s="113"/>
      <c r="B91" s="120"/>
      <c r="C91" s="120"/>
      <c r="D91" s="120"/>
      <c r="E91" s="120"/>
      <c r="F91" s="387" t="s">
        <v>166</v>
      </c>
      <c r="G91" s="387"/>
      <c r="H91" s="387"/>
      <c r="I91" s="54"/>
      <c r="J91" s="54"/>
      <c r="K91" s="55"/>
    </row>
    <row r="92" spans="1:11" s="56" customFormat="1" ht="5.0999999999999996" customHeight="1">
      <c r="A92" s="371"/>
      <c r="B92" s="371"/>
      <c r="C92" s="371"/>
      <c r="D92" s="371"/>
      <c r="E92" s="371"/>
      <c r="F92" s="371"/>
      <c r="G92" s="371"/>
      <c r="H92" s="371"/>
      <c r="I92" s="54"/>
      <c r="J92" s="54"/>
      <c r="K92" s="55"/>
    </row>
    <row r="93" spans="1:11" s="56" customFormat="1" ht="12.95" customHeight="1">
      <c r="A93" s="113"/>
      <c r="B93" s="120"/>
      <c r="C93" s="120"/>
      <c r="D93" s="120"/>
      <c r="E93" s="120"/>
      <c r="F93" s="387" t="s">
        <v>167</v>
      </c>
      <c r="G93" s="387"/>
      <c r="H93" s="387"/>
      <c r="I93" s="54"/>
      <c r="J93" s="54"/>
      <c r="K93" s="55"/>
    </row>
    <row r="94" spans="1:11" s="56" customFormat="1" ht="8.1" customHeight="1">
      <c r="A94" s="113"/>
      <c r="B94" s="120"/>
      <c r="C94" s="120"/>
      <c r="D94" s="120"/>
      <c r="E94" s="120"/>
      <c r="F94" s="120"/>
      <c r="G94" s="120"/>
      <c r="H94" s="120"/>
      <c r="I94" s="54"/>
      <c r="J94" s="54"/>
      <c r="K94" s="55"/>
    </row>
    <row r="95" spans="1:11" s="56" customFormat="1" ht="8.1" customHeight="1">
      <c r="A95" s="371"/>
      <c r="B95" s="372"/>
      <c r="C95" s="372"/>
      <c r="D95" s="372"/>
      <c r="E95" s="372"/>
      <c r="F95" s="372"/>
      <c r="G95" s="372"/>
      <c r="H95" s="372"/>
      <c r="I95" s="54"/>
      <c r="J95" s="54"/>
      <c r="K95" s="55"/>
    </row>
    <row r="96" spans="1:11" s="65" customFormat="1" ht="12" customHeight="1">
      <c r="A96" s="388" t="s">
        <v>69</v>
      </c>
      <c r="B96" s="389"/>
      <c r="C96" s="389"/>
      <c r="D96" s="62"/>
      <c r="E96" s="62"/>
      <c r="F96" s="390" t="s">
        <v>68</v>
      </c>
      <c r="G96" s="389"/>
      <c r="H96" s="389"/>
      <c r="I96" s="63"/>
      <c r="J96" s="376" t="s">
        <v>107</v>
      </c>
      <c r="K96" s="64"/>
    </row>
    <row r="97" spans="1:11" s="65" customFormat="1" ht="12" customHeight="1">
      <c r="A97" s="391">
        <f>C1</f>
        <v>0</v>
      </c>
      <c r="B97" s="391"/>
      <c r="C97" s="391"/>
      <c r="D97" s="62"/>
      <c r="E97" s="62"/>
      <c r="F97" s="392" t="s">
        <v>118</v>
      </c>
      <c r="G97" s="392"/>
      <c r="H97" s="392"/>
      <c r="I97" s="63"/>
      <c r="J97" s="376"/>
      <c r="K97" s="64"/>
    </row>
    <row r="98" spans="1:11" s="65" customFormat="1" ht="12" customHeight="1">
      <c r="A98" s="391">
        <f>C6</f>
        <v>0</v>
      </c>
      <c r="B98" s="393"/>
      <c r="C98" s="393"/>
      <c r="D98" s="62"/>
      <c r="E98" s="62"/>
      <c r="F98" s="392" t="s">
        <v>143</v>
      </c>
      <c r="G98" s="394"/>
      <c r="H98" s="394"/>
      <c r="I98" s="63"/>
      <c r="J98" s="63"/>
      <c r="K98" s="64"/>
    </row>
    <row r="99" spans="1:11" s="65" customFormat="1" ht="12" customHeight="1">
      <c r="A99" s="391">
        <f>C5</f>
        <v>0</v>
      </c>
      <c r="B99" s="393"/>
      <c r="C99" s="393"/>
      <c r="D99" s="62"/>
      <c r="E99" s="62"/>
      <c r="F99" s="392" t="s">
        <v>131</v>
      </c>
      <c r="G99" s="394"/>
      <c r="H99" s="394"/>
      <c r="I99" s="63"/>
      <c r="J99" s="63"/>
      <c r="K99" s="64"/>
    </row>
    <row r="100" spans="1:11" s="65" customFormat="1" ht="9.9499999999999993" customHeight="1">
      <c r="A100" s="114"/>
      <c r="B100" s="114"/>
      <c r="C100" s="62"/>
      <c r="D100" s="62"/>
      <c r="E100" s="62"/>
      <c r="F100" s="111"/>
      <c r="G100" s="63"/>
      <c r="H100" s="63"/>
      <c r="I100" s="63"/>
      <c r="J100" s="63"/>
      <c r="K100" s="64"/>
    </row>
    <row r="101" spans="1:11" s="65" customFormat="1" ht="9.9499999999999993" customHeight="1">
      <c r="A101" s="114"/>
      <c r="B101" s="114"/>
      <c r="C101" s="62"/>
      <c r="D101" s="62"/>
      <c r="E101" s="62"/>
      <c r="F101" s="111"/>
      <c r="G101" s="63"/>
      <c r="H101" s="63"/>
      <c r="I101" s="63"/>
      <c r="J101" s="63"/>
      <c r="K101" s="64"/>
    </row>
    <row r="102" spans="1:11" s="65" customFormat="1" ht="9.9499999999999993" customHeight="1">
      <c r="A102" s="114"/>
      <c r="B102" s="114"/>
      <c r="C102" s="62"/>
      <c r="D102" s="62"/>
      <c r="E102" s="62"/>
      <c r="F102" s="111"/>
      <c r="G102" s="63"/>
      <c r="H102" s="63"/>
      <c r="I102" s="63"/>
      <c r="J102" s="63"/>
      <c r="K102" s="64"/>
    </row>
    <row r="103" spans="1:11" s="65" customFormat="1" ht="9.9499999999999993" customHeight="1">
      <c r="A103" s="114"/>
      <c r="B103" s="114"/>
      <c r="C103" s="62"/>
      <c r="D103" s="62"/>
      <c r="E103" s="62"/>
      <c r="F103" s="111"/>
      <c r="G103" s="63"/>
      <c r="H103" s="63"/>
      <c r="I103" s="63"/>
      <c r="J103" s="63"/>
      <c r="K103" s="64"/>
    </row>
    <row r="104" spans="1:11" s="65" customFormat="1" ht="9.9499999999999993" customHeight="1">
      <c r="A104" s="114"/>
      <c r="B104" s="114"/>
      <c r="C104" s="62"/>
      <c r="D104" s="62"/>
      <c r="E104" s="62"/>
      <c r="F104" s="111"/>
      <c r="G104" s="63"/>
      <c r="H104" s="63"/>
      <c r="I104" s="63"/>
      <c r="J104" s="63"/>
      <c r="K104" s="64"/>
    </row>
    <row r="105" spans="1:11" s="65" customFormat="1" ht="9.9499999999999993" customHeight="1">
      <c r="A105" s="114"/>
      <c r="B105" s="114"/>
      <c r="C105" s="62"/>
      <c r="D105" s="62"/>
      <c r="E105" s="62"/>
      <c r="F105" s="111"/>
      <c r="G105" s="63"/>
      <c r="H105" s="63"/>
      <c r="I105" s="63"/>
      <c r="J105" s="63"/>
      <c r="K105" s="64"/>
    </row>
    <row r="106" spans="1:11" s="65" customFormat="1" ht="9.9499999999999993" customHeight="1">
      <c r="A106" s="114"/>
      <c r="B106" s="114"/>
      <c r="C106" s="62"/>
      <c r="D106" s="62"/>
      <c r="E106" s="62"/>
      <c r="F106" s="111"/>
      <c r="G106" s="63"/>
      <c r="H106" s="63"/>
      <c r="I106" s="63"/>
      <c r="J106" s="63"/>
      <c r="K106" s="64"/>
    </row>
    <row r="107" spans="1:11" s="65" customFormat="1" ht="9.9499999999999993" customHeight="1">
      <c r="A107" s="114"/>
      <c r="B107" s="114"/>
      <c r="C107" s="62"/>
      <c r="D107" s="62"/>
      <c r="E107" s="62"/>
      <c r="F107" s="111"/>
      <c r="G107" s="63"/>
      <c r="H107" s="63"/>
      <c r="I107" s="63"/>
      <c r="J107" s="63"/>
      <c r="K107" s="64"/>
    </row>
    <row r="108" spans="1:11" s="65" customFormat="1" ht="9.9499999999999993" customHeight="1">
      <c r="A108" s="114"/>
      <c r="B108" s="114"/>
      <c r="C108" s="62"/>
      <c r="D108" s="62"/>
      <c r="E108" s="62"/>
      <c r="F108" s="111"/>
      <c r="G108" s="63"/>
      <c r="H108" s="63"/>
      <c r="I108" s="63"/>
      <c r="J108" s="63"/>
      <c r="K108" s="64"/>
    </row>
    <row r="109" spans="1:11" s="65" customFormat="1" ht="9.9499999999999993" customHeight="1">
      <c r="A109" s="114"/>
      <c r="B109" s="114"/>
      <c r="C109" s="62"/>
      <c r="D109" s="62"/>
      <c r="E109" s="62"/>
      <c r="F109" s="111"/>
      <c r="G109" s="63"/>
      <c r="H109" s="63"/>
      <c r="I109" s="63"/>
      <c r="J109" s="63"/>
      <c r="K109" s="64"/>
    </row>
    <row r="110" spans="1:11" s="65" customFormat="1" ht="9.9499999999999993" customHeight="1">
      <c r="A110" s="114"/>
      <c r="B110" s="114"/>
      <c r="C110" s="62"/>
      <c r="D110" s="62"/>
      <c r="E110" s="62"/>
      <c r="F110" s="111"/>
      <c r="G110" s="63"/>
      <c r="H110" s="63"/>
      <c r="I110" s="63"/>
      <c r="J110" s="63"/>
      <c r="K110" s="64"/>
    </row>
    <row r="111" spans="1:11" s="65" customFormat="1" ht="9.9499999999999993" customHeight="1">
      <c r="A111" s="114"/>
      <c r="B111" s="395" t="s">
        <v>23</v>
      </c>
      <c r="C111" s="395"/>
      <c r="D111" s="62"/>
      <c r="E111" s="62"/>
      <c r="F111" s="395" t="s">
        <v>23</v>
      </c>
      <c r="G111" s="395"/>
      <c r="H111" s="395"/>
      <c r="I111" s="63"/>
      <c r="J111" s="63"/>
      <c r="K111" s="64"/>
    </row>
    <row r="112" spans="1:11" s="65" customFormat="1" ht="9.9499999999999993" customHeight="1">
      <c r="A112" s="114"/>
      <c r="B112" s="114"/>
      <c r="C112" s="62"/>
      <c r="D112" s="62"/>
      <c r="E112" s="62"/>
      <c r="F112" s="111"/>
      <c r="G112" s="63"/>
      <c r="H112" s="63"/>
      <c r="I112" s="63"/>
      <c r="J112" s="63"/>
      <c r="K112" s="64"/>
    </row>
    <row r="113" spans="1:11" s="121" customFormat="1" ht="12.95" customHeight="1">
      <c r="A113" s="396" t="s">
        <v>84</v>
      </c>
      <c r="B113" s="396"/>
      <c r="C113" s="396"/>
      <c r="D113" s="112"/>
      <c r="E113" s="112"/>
      <c r="F113" s="396" t="s">
        <v>231</v>
      </c>
      <c r="G113" s="396"/>
      <c r="H113" s="396"/>
      <c r="I113" s="63"/>
      <c r="J113" s="63"/>
      <c r="K113" s="63"/>
    </row>
    <row r="114" spans="1:11" s="121" customFormat="1" ht="5.0999999999999996" customHeight="1">
      <c r="A114" s="391"/>
      <c r="B114" s="391"/>
      <c r="C114" s="391"/>
      <c r="D114" s="111"/>
      <c r="E114" s="111"/>
      <c r="F114" s="391"/>
      <c r="G114" s="391"/>
      <c r="H114" s="391"/>
      <c r="I114" s="63"/>
      <c r="J114" s="63"/>
      <c r="K114" s="63"/>
    </row>
    <row r="115" spans="1:11" s="121" customFormat="1" ht="12.95" customHeight="1">
      <c r="A115" s="391" t="s">
        <v>85</v>
      </c>
      <c r="B115" s="391"/>
      <c r="C115" s="391"/>
      <c r="D115" s="111"/>
      <c r="E115" s="111"/>
      <c r="F115" s="391" t="s">
        <v>86</v>
      </c>
      <c r="G115" s="391"/>
      <c r="H115" s="391"/>
      <c r="I115" s="63"/>
      <c r="J115" s="63"/>
      <c r="K115" s="63"/>
    </row>
  </sheetData>
  <mergeCells count="118">
    <mergeCell ref="A81:H81"/>
    <mergeCell ref="A82:H82"/>
    <mergeCell ref="A83:H83"/>
    <mergeCell ref="A84:H84"/>
    <mergeCell ref="A85:H85"/>
    <mergeCell ref="A86:H86"/>
    <mergeCell ref="A87:H87"/>
    <mergeCell ref="A88:H88"/>
    <mergeCell ref="A80:H80"/>
    <mergeCell ref="A71:H71"/>
    <mergeCell ref="A72:H72"/>
    <mergeCell ref="A73:H73"/>
    <mergeCell ref="A77:H77"/>
    <mergeCell ref="A78:H78"/>
    <mergeCell ref="A79:H79"/>
    <mergeCell ref="A74:H74"/>
    <mergeCell ref="A75:H75"/>
    <mergeCell ref="A76:H76"/>
    <mergeCell ref="A62:H62"/>
    <mergeCell ref="A63:H63"/>
    <mergeCell ref="B64:H64"/>
    <mergeCell ref="B65:H65"/>
    <mergeCell ref="B66:H66"/>
    <mergeCell ref="A67:H67"/>
    <mergeCell ref="A68:H68"/>
    <mergeCell ref="A69:H69"/>
    <mergeCell ref="A70:H70"/>
    <mergeCell ref="A53:H53"/>
    <mergeCell ref="A54:H54"/>
    <mergeCell ref="A55:H55"/>
    <mergeCell ref="A56:H56"/>
    <mergeCell ref="A57:H57"/>
    <mergeCell ref="A58:H58"/>
    <mergeCell ref="A59:H59"/>
    <mergeCell ref="A60:H60"/>
    <mergeCell ref="A61:H61"/>
    <mergeCell ref="A44:H44"/>
    <mergeCell ref="A45:H45"/>
    <mergeCell ref="A46:H46"/>
    <mergeCell ref="A47:H47"/>
    <mergeCell ref="A48:H48"/>
    <mergeCell ref="A49:H49"/>
    <mergeCell ref="A50:H50"/>
    <mergeCell ref="A51:H51"/>
    <mergeCell ref="A52:H52"/>
    <mergeCell ref="A115:C115"/>
    <mergeCell ref="F115:H115"/>
    <mergeCell ref="A98:C98"/>
    <mergeCell ref="F98:H98"/>
    <mergeCell ref="A99:C99"/>
    <mergeCell ref="F99:H99"/>
    <mergeCell ref="B111:C111"/>
    <mergeCell ref="F111:H111"/>
    <mergeCell ref="A113:C113"/>
    <mergeCell ref="F113:H113"/>
    <mergeCell ref="A114:C114"/>
    <mergeCell ref="F114:H114"/>
    <mergeCell ref="F91:H91"/>
    <mergeCell ref="A92:H92"/>
    <mergeCell ref="F93:H93"/>
    <mergeCell ref="A95:H95"/>
    <mergeCell ref="A96:C96"/>
    <mergeCell ref="F96:H96"/>
    <mergeCell ref="J96:J97"/>
    <mergeCell ref="A97:C97"/>
    <mergeCell ref="F97:H97"/>
    <mergeCell ref="A89:H89"/>
    <mergeCell ref="A90:H90"/>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41:H41"/>
    <mergeCell ref="A42:H42"/>
    <mergeCell ref="A43:H43"/>
    <mergeCell ref="A31:H31"/>
    <mergeCell ref="A32:H32"/>
    <mergeCell ref="A1:B1"/>
    <mergeCell ref="C1:H1"/>
    <mergeCell ref="J1:J2"/>
    <mergeCell ref="A2:B2"/>
    <mergeCell ref="C2:H2"/>
    <mergeCell ref="A3:B3"/>
    <mergeCell ref="C3:H3"/>
    <mergeCell ref="A4:B4"/>
    <mergeCell ref="C4:H4"/>
    <mergeCell ref="A33:H33"/>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B1:G38"/>
  <sheetViews>
    <sheetView workbookViewId="0">
      <selection activeCell="G6" sqref="G6"/>
    </sheetView>
  </sheetViews>
  <sheetFormatPr defaultRowHeight="15"/>
  <cols>
    <col min="1" max="1" width="1.7109375" style="128" customWidth="1"/>
    <col min="2" max="2" width="50.140625" style="128" customWidth="1"/>
    <col min="3" max="4" width="8.7109375" style="128" customWidth="1"/>
    <col min="5" max="5" width="54.42578125" style="128" customWidth="1"/>
    <col min="6" max="6" width="3.85546875" style="128" customWidth="1"/>
    <col min="7" max="7" width="77.85546875" style="128" customWidth="1"/>
    <col min="8" max="16384" width="9.140625" style="128"/>
  </cols>
  <sheetData>
    <row r="1" spans="2:7" ht="15" customHeight="1">
      <c r="B1" s="131" t="s">
        <v>182</v>
      </c>
      <c r="G1" s="406" t="s">
        <v>183</v>
      </c>
    </row>
    <row r="2" spans="2:7" ht="5.0999999999999996" customHeight="1">
      <c r="G2" s="406"/>
    </row>
    <row r="3" spans="2:7" ht="14.1" customHeight="1">
      <c r="B3" s="132">
        <f>'[1]Ponudbeni list'!C8</f>
        <v>0</v>
      </c>
      <c r="G3" s="406"/>
    </row>
    <row r="4" spans="2:7" ht="3" customHeight="1">
      <c r="G4" s="406"/>
    </row>
    <row r="5" spans="2:7" ht="15.95" customHeight="1">
      <c r="B5" s="132">
        <f>'[1]Ponudbeni list'!C9</f>
        <v>0</v>
      </c>
      <c r="G5" s="406"/>
    </row>
    <row r="6" spans="2:7" ht="15" customHeight="1">
      <c r="G6" s="133"/>
    </row>
    <row r="7" spans="2:7" ht="15" customHeight="1">
      <c r="G7" s="407" t="s">
        <v>184</v>
      </c>
    </row>
    <row r="8" spans="2:7" ht="15.75" customHeight="1">
      <c r="G8" s="407"/>
    </row>
    <row r="9" spans="2:7">
      <c r="G9" s="407"/>
    </row>
    <row r="10" spans="2:7">
      <c r="G10" s="134"/>
    </row>
    <row r="17" spans="5:5" ht="15.95" customHeight="1"/>
    <row r="18" spans="5:5" ht="15.95" customHeight="1">
      <c r="E18" s="135" t="s">
        <v>185</v>
      </c>
    </row>
    <row r="19" spans="5:5" ht="5.0999999999999996" customHeight="1">
      <c r="E19" s="129"/>
    </row>
    <row r="20" spans="5:5" ht="15.95" customHeight="1">
      <c r="E20" s="129" t="s">
        <v>186</v>
      </c>
    </row>
    <row r="21" spans="5:5" ht="15.95" customHeight="1">
      <c r="E21" s="136" t="s">
        <v>187</v>
      </c>
    </row>
    <row r="22" spans="5:5" ht="15.95" customHeight="1">
      <c r="E22" s="129"/>
    </row>
    <row r="23" spans="5:5" ht="15.95" customHeight="1">
      <c r="E23" s="129"/>
    </row>
    <row r="24" spans="5:5" ht="15.95" customHeight="1">
      <c r="E24" s="67" t="s">
        <v>24</v>
      </c>
    </row>
    <row r="25" spans="5:5" ht="5.0999999999999996" customHeight="1">
      <c r="E25" s="129"/>
    </row>
    <row r="26" spans="5:5" ht="15.95" customHeight="1">
      <c r="E26" s="129" t="str">
        <f>'Poziv za dostavu ponude'!M15</f>
        <v>JN–74–25</v>
      </c>
    </row>
    <row r="27" spans="5:5" ht="5.0999999999999996" customHeight="1">
      <c r="E27" s="129"/>
    </row>
    <row r="28" spans="5:5" ht="26.1" customHeight="1">
      <c r="E28" s="24" t="str">
        <f>'Poziv za dostavu ponude'!M13</f>
        <v>Kupnja osobnog vozila, za IVKOM d.d., Ivanec</v>
      </c>
    </row>
    <row r="29" spans="5:5" ht="8.1" customHeight="1">
      <c r="E29" s="129"/>
    </row>
    <row r="30" spans="5:5" ht="15.95" customHeight="1">
      <c r="E30" s="136" t="s">
        <v>188</v>
      </c>
    </row>
    <row r="31" spans="5:5" ht="3" customHeight="1">
      <c r="E31" s="129"/>
    </row>
    <row r="32" spans="5:5" ht="15.95" customHeight="1">
      <c r="E32" s="67" t="s">
        <v>189</v>
      </c>
    </row>
    <row r="33" spans="5:5" ht="15.95" customHeight="1">
      <c r="E33" s="67" t="str">
        <f>'Poziv za dostavu ponude'!A190</f>
        <v xml:space="preserve">02.04.2025. godine, u 11:00 sati (lokalno vrijeme). </v>
      </c>
    </row>
    <row r="34" spans="5:5">
      <c r="E34" s="67"/>
    </row>
    <row r="35" spans="5:5" ht="15.75">
      <c r="E35" s="129"/>
    </row>
    <row r="36" spans="5:5" ht="15.75">
      <c r="E36" s="129"/>
    </row>
    <row r="37" spans="5:5" ht="15.75">
      <c r="E37" s="129"/>
    </row>
    <row r="38" spans="5:5" ht="15.75">
      <c r="E38" s="12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10</vt:i4>
      </vt:variant>
    </vt:vector>
  </HeadingPairs>
  <TitlesOfParts>
    <vt:vector size="21" baseType="lpstr">
      <vt:lpstr>Poziv za dostavu ponude</vt:lpstr>
      <vt:lpstr>Ponudbeni list</vt:lpstr>
      <vt:lpstr>Teh.specifikacija-JN-74-25</vt:lpstr>
      <vt:lpstr>Troškovnik-JN-74-25</vt:lpstr>
      <vt:lpstr>Izj.o uređ.i teh.opr.</vt:lpstr>
      <vt:lpstr>Izjava-uredno isp.ug.</vt:lpstr>
      <vt:lpstr>Izjava-otklanj.nedost</vt:lpstr>
      <vt:lpstr>Prijedlog ugovora</vt:lpstr>
      <vt:lpstr>KUVERTA-pomoćni obrazac</vt:lpstr>
      <vt:lpstr>List3</vt:lpstr>
      <vt:lpstr>List1</vt:lpstr>
      <vt:lpstr>'Teh.specifikacija-JN-74-25'!Ispis_naslova</vt:lpstr>
      <vt:lpstr>'Izj.o uređ.i teh.opr.'!Podrucje_ispisa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'Teh.specifikacija-JN-74-25'!Podrucje_ispisa</vt:lpstr>
      <vt:lpstr>'Troškovnik-JN-74-25'!Podrucje_ispisa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Željko Kraš</cp:lastModifiedBy>
  <cp:lastPrinted>2025-03-25T12:25:49Z</cp:lastPrinted>
  <dcterms:created xsi:type="dcterms:W3CDTF">2012-10-18T06:42:05Z</dcterms:created>
  <dcterms:modified xsi:type="dcterms:W3CDTF">2025-03-26T06:01:06Z</dcterms:modified>
</cp:coreProperties>
</file>